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600" windowHeight="8130" tabRatio="941"/>
  </bookViews>
  <sheets>
    <sheet name=" Summary" sheetId="11" r:id="rId1"/>
    <sheet name="Civil_New_Class Roo_Schedul " sheetId="8" r:id="rId2"/>
    <sheet name="Civil_New_Clas Room_Non Schedul" sheetId="7" r:id="rId3"/>
    <sheet name="Material Statement " sheetId="12" r:id="rId4"/>
    <sheet name="Material Carriage " sheetId="13" r:id="rId5"/>
    <sheet name="Bill 4 Elect sched" sheetId="10" r:id="rId6"/>
    <sheet name="Bill 4 Elect Non Sched" sheetId="9" r:id="rId7"/>
    <sheet name="Measuremnt" sheetId="4" r:id="rId8"/>
    <sheet name="Steel schedule" sheetId="1" state="hidden" r:id="rId9"/>
  </sheets>
  <definedNames>
    <definedName name="\p">#N/A</definedName>
    <definedName name="\s">#N/A</definedName>
    <definedName name="_xlnm.Print_Area" localSheetId="0">' Summary'!$A$1:$C$23</definedName>
    <definedName name="_xlnm.Print_Area" localSheetId="6">'Bill 4 Elect Non Sched'!$A$1:$G$35</definedName>
    <definedName name="_xlnm.Print_Area" localSheetId="5">'Bill 4 Elect sched'!$A$1:$G$36</definedName>
    <definedName name="_xlnm.Print_Area" localSheetId="2">'Civil_New_Clas Room_Non Schedul'!$A$1:$G$24</definedName>
    <definedName name="_xlnm.Print_Area" localSheetId="1">'Civil_New_Class Roo_Schedul '!$A$1:$G$97</definedName>
    <definedName name="_xlnm.Print_Area" localSheetId="4">'Material Carriage '!$A$1:$S$24</definedName>
    <definedName name="_xlnm.Print_Area" localSheetId="3">'Material Statement '!$A$1:$K$71</definedName>
    <definedName name="_xlnm.Print_Area" localSheetId="7">Measuremnt!$A$1:$I$181</definedName>
    <definedName name="Print_Area_MI">#REF!</definedName>
    <definedName name="_xlnm.Print_Titles" localSheetId="1">'Civil_New_Class Roo_Schedul '!$6:$9</definedName>
    <definedName name="_xlnm.Print_Titles" localSheetId="3">'Material Statement '!#REF!</definedName>
    <definedName name="_xlnm.Print_Titles" localSheetId="7">Measuremnt!$1:$9</definedName>
  </definedNames>
  <calcPr calcId="124519"/>
</workbook>
</file>

<file path=xl/calcChain.xml><?xml version="1.0" encoding="utf-8"?>
<calcChain xmlns="http://schemas.openxmlformats.org/spreadsheetml/2006/main">
  <c r="F22" i="13"/>
  <c r="F20"/>
  <c r="F18"/>
  <c r="F16"/>
  <c r="F14"/>
  <c r="F12"/>
  <c r="F10"/>
  <c r="G100" i="4"/>
  <c r="E100"/>
  <c r="H100" s="1"/>
  <c r="G99"/>
  <c r="E99"/>
  <c r="H99" s="1"/>
  <c r="H101" s="1"/>
  <c r="H34" i="12" l="1"/>
  <c r="H35"/>
  <c r="H36"/>
  <c r="H37"/>
  <c r="E28"/>
  <c r="E29"/>
  <c r="Q14" i="13" l="1"/>
  <c r="K66" i="12"/>
  <c r="K65"/>
  <c r="K63"/>
  <c r="E57"/>
  <c r="F57" s="1"/>
  <c r="E56"/>
  <c r="F56" s="1"/>
  <c r="E55"/>
  <c r="F55" s="1"/>
  <c r="E54"/>
  <c r="F54" s="1"/>
  <c r="J48"/>
  <c r="I43"/>
  <c r="E43"/>
  <c r="F43" s="1"/>
  <c r="I42"/>
  <c r="E42"/>
  <c r="F42" s="1"/>
  <c r="E30"/>
  <c r="F30" s="1"/>
  <c r="G30" s="1"/>
  <c r="F29"/>
  <c r="G29" s="1"/>
  <c r="F28"/>
  <c r="G28" s="1"/>
  <c r="E24"/>
  <c r="F24" s="1"/>
  <c r="G24" s="1"/>
  <c r="G23"/>
  <c r="E23"/>
  <c r="E22"/>
  <c r="F22" s="1"/>
  <c r="G22" s="1"/>
  <c r="G21"/>
  <c r="E21"/>
  <c r="E20"/>
  <c r="F20" s="1"/>
  <c r="G20" s="1"/>
  <c r="G15"/>
  <c r="G13"/>
  <c r="D26" i="4"/>
  <c r="D43" s="1"/>
  <c r="D49" s="1"/>
  <c r="D55" s="1"/>
  <c r="D61" s="1"/>
  <c r="D67" s="1"/>
  <c r="D75" s="1"/>
  <c r="D81" s="1"/>
  <c r="D87" s="1"/>
  <c r="D96" s="1"/>
  <c r="I7" i="10"/>
  <c r="D12" s="1"/>
  <c r="B26" i="4"/>
  <c r="B43" s="1"/>
  <c r="B49" s="1"/>
  <c r="B55" s="1"/>
  <c r="B61" s="1"/>
  <c r="B67" s="1"/>
  <c r="B75" s="1"/>
  <c r="B81" s="1"/>
  <c r="B87" s="1"/>
  <c r="B96" s="1"/>
  <c r="G30" i="10"/>
  <c r="G29"/>
  <c r="G27"/>
  <c r="G22"/>
  <c r="G16"/>
  <c r="G31" i="9"/>
  <c r="G27"/>
  <c r="G22"/>
  <c r="G19"/>
  <c r="A15"/>
  <c r="A18" s="1"/>
  <c r="A21" s="1"/>
  <c r="A23" s="1"/>
  <c r="A26" s="1"/>
  <c r="A29" s="1"/>
  <c r="H58" i="4"/>
  <c r="I86" i="8"/>
  <c r="I85"/>
  <c r="H36"/>
  <c r="H178" i="4"/>
  <c r="H179" s="1"/>
  <c r="H171"/>
  <c r="H170"/>
  <c r="G132"/>
  <c r="E132"/>
  <c r="H120"/>
  <c r="H119"/>
  <c r="D110"/>
  <c r="D109"/>
  <c r="E105"/>
  <c r="F63"/>
  <c r="E63"/>
  <c r="E77" s="1"/>
  <c r="H40"/>
  <c r="D23"/>
  <c r="D32" s="1"/>
  <c r="D22"/>
  <c r="D21"/>
  <c r="H15"/>
  <c r="H14"/>
  <c r="H13"/>
  <c r="K98" i="1"/>
  <c r="K94"/>
  <c r="K59"/>
  <c r="L55"/>
  <c r="L51"/>
  <c r="K32"/>
  <c r="L24"/>
  <c r="L28"/>
  <c r="H145" i="4"/>
  <c r="H144"/>
  <c r="H122"/>
  <c r="H123"/>
  <c r="E106"/>
  <c r="B114" l="1"/>
  <c r="B127" s="1"/>
  <c r="B136" s="1"/>
  <c r="B149" s="1"/>
  <c r="B160" s="1"/>
  <c r="B167" s="1"/>
  <c r="B175" s="1"/>
  <c r="B180" s="1"/>
  <c r="B102"/>
  <c r="D114"/>
  <c r="D127" s="1"/>
  <c r="D136" s="1"/>
  <c r="D149" s="1"/>
  <c r="D160" s="1"/>
  <c r="D167" s="1"/>
  <c r="D175" s="1"/>
  <c r="D180" s="1"/>
  <c r="D102"/>
  <c r="H102" s="1"/>
  <c r="D14" i="10"/>
  <c r="D18" s="1"/>
  <c r="G18" s="1"/>
  <c r="G12"/>
  <c r="D24"/>
  <c r="D24" i="9" s="1"/>
  <c r="G24" s="1"/>
  <c r="H63" i="4"/>
  <c r="H64" s="1"/>
  <c r="H172"/>
  <c r="H132"/>
  <c r="H133" s="1"/>
  <c r="E83"/>
  <c r="F77"/>
  <c r="G83" s="1"/>
  <c r="H16"/>
  <c r="H18" s="1"/>
  <c r="H94"/>
  <c r="H93"/>
  <c r="H91"/>
  <c r="H90"/>
  <c r="E162"/>
  <c r="H162" s="1"/>
  <c r="E163"/>
  <c r="H163" s="1"/>
  <c r="H156"/>
  <c r="H110"/>
  <c r="H109"/>
  <c r="H106"/>
  <c r="H105"/>
  <c r="K90" i="1"/>
  <c r="L98"/>
  <c r="M98" s="1"/>
  <c r="N98" s="1"/>
  <c r="K86"/>
  <c r="K82"/>
  <c r="K78"/>
  <c r="K72"/>
  <c r="M51"/>
  <c r="O51" s="1"/>
  <c r="M55"/>
  <c r="O55" s="1"/>
  <c r="K45"/>
  <c r="M28"/>
  <c r="O28" s="1"/>
  <c r="R24"/>
  <c r="R25" s="1"/>
  <c r="D15"/>
  <c r="L14" s="1"/>
  <c r="M14" s="1"/>
  <c r="O14" s="1"/>
  <c r="F37" i="4"/>
  <c r="E37"/>
  <c r="B37"/>
  <c r="E39"/>
  <c r="G39"/>
  <c r="E38"/>
  <c r="G38"/>
  <c r="D38"/>
  <c r="H31"/>
  <c r="I31" s="1"/>
  <c r="D17" i="7" s="1"/>
  <c r="H32" i="4"/>
  <c r="I32" s="1"/>
  <c r="D29"/>
  <c r="F23"/>
  <c r="F22"/>
  <c r="F21"/>
  <c r="E22"/>
  <c r="E23"/>
  <c r="E21"/>
  <c r="H141"/>
  <c r="H107"/>
  <c r="H155"/>
  <c r="H157" s="1"/>
  <c r="H142"/>
  <c r="L8" i="1"/>
  <c r="L4"/>
  <c r="L90"/>
  <c r="L94"/>
  <c r="M94" s="1"/>
  <c r="N94" s="1"/>
  <c r="L86"/>
  <c r="L82"/>
  <c r="L78"/>
  <c r="L72"/>
  <c r="M72" s="1"/>
  <c r="N72" s="1"/>
  <c r="L68"/>
  <c r="M68" s="1"/>
  <c r="O68" s="1"/>
  <c r="L64"/>
  <c r="M64" s="1"/>
  <c r="O64" s="1"/>
  <c r="L59"/>
  <c r="L37"/>
  <c r="M37" s="1"/>
  <c r="O37" s="1"/>
  <c r="L45"/>
  <c r="L41"/>
  <c r="M41" s="1"/>
  <c r="O41" s="1"/>
  <c r="L32"/>
  <c r="L18"/>
  <c r="G13" i="8" l="1"/>
  <c r="D13"/>
  <c r="M78" i="1"/>
  <c r="N78" s="1"/>
  <c r="M86"/>
  <c r="N86" s="1"/>
  <c r="G48" i="8"/>
  <c r="D48"/>
  <c r="D20" i="10"/>
  <c r="G20" s="1"/>
  <c r="G14"/>
  <c r="G17" i="7"/>
  <c r="H39" i="4"/>
  <c r="H38"/>
  <c r="G24" i="10"/>
  <c r="D32"/>
  <c r="H67" i="4"/>
  <c r="H61"/>
  <c r="D21" i="8" s="1"/>
  <c r="H95" i="4"/>
  <c r="H77"/>
  <c r="H78" s="1"/>
  <c r="H111"/>
  <c r="E71"/>
  <c r="H71" s="1"/>
  <c r="H72" s="1"/>
  <c r="H83"/>
  <c r="H84" s="1"/>
  <c r="H29"/>
  <c r="I29" s="1"/>
  <c r="D15" i="7" s="1"/>
  <c r="D30" i="4"/>
  <c r="K18" i="1"/>
  <c r="M18" s="1"/>
  <c r="N18" s="1"/>
  <c r="H164" i="4"/>
  <c r="H146"/>
  <c r="H124"/>
  <c r="M90" i="1"/>
  <c r="N90" s="1"/>
  <c r="M59"/>
  <c r="N59" s="1"/>
  <c r="M45"/>
  <c r="N45" s="1"/>
  <c r="H21" i="4"/>
  <c r="H22"/>
  <c r="H23"/>
  <c r="M8" i="1"/>
  <c r="O8" s="1"/>
  <c r="M4"/>
  <c r="O4" s="1"/>
  <c r="M82"/>
  <c r="N82" s="1"/>
  <c r="M32"/>
  <c r="N32" s="1"/>
  <c r="M24"/>
  <c r="O24" s="1"/>
  <c r="G90" i="8" l="1"/>
  <c r="D90"/>
  <c r="C60" i="12"/>
  <c r="G60" s="1"/>
  <c r="G15" i="7"/>
  <c r="N104" i="1"/>
  <c r="N106" s="1"/>
  <c r="G32" i="10"/>
  <c r="G34" s="1"/>
  <c r="C20" i="11" s="1"/>
  <c r="D13" i="9"/>
  <c r="D25" i="8"/>
  <c r="G21"/>
  <c r="H75" i="4"/>
  <c r="D37"/>
  <c r="H37" s="1"/>
  <c r="H41" s="1"/>
  <c r="H43" s="1"/>
  <c r="D42" i="8" s="1"/>
  <c r="H30" i="4"/>
  <c r="I30" s="1"/>
  <c r="D16" i="7" s="1"/>
  <c r="H24" i="4"/>
  <c r="H26" s="1"/>
  <c r="D36" i="8" s="1"/>
  <c r="O104" i="1"/>
  <c r="O106" s="1"/>
  <c r="G32" i="8" l="1"/>
  <c r="D32"/>
  <c r="G42"/>
  <c r="C19" i="12"/>
  <c r="G36" i="8"/>
  <c r="C12" i="12"/>
  <c r="E12" s="1"/>
  <c r="D16" i="9"/>
  <c r="G16" s="1"/>
  <c r="G13"/>
  <c r="H81" i="4"/>
  <c r="G25" i="8"/>
  <c r="D29"/>
  <c r="G29" s="1"/>
  <c r="H33" i="4"/>
  <c r="H46" s="1"/>
  <c r="H47" s="1"/>
  <c r="H49" s="1"/>
  <c r="I33"/>
  <c r="G80" i="8" l="1"/>
  <c r="D80"/>
  <c r="G20" i="7"/>
  <c r="D20"/>
  <c r="G33" i="9"/>
  <c r="F12" i="12"/>
  <c r="C33"/>
  <c r="G16" i="7"/>
  <c r="C27" i="12"/>
  <c r="E27" s="1"/>
  <c r="F27" s="1"/>
  <c r="G27" s="1"/>
  <c r="H52" i="4"/>
  <c r="H55" s="1"/>
  <c r="H87"/>
  <c r="D77" i="8" s="1"/>
  <c r="G17" l="1"/>
  <c r="D17"/>
  <c r="G23" i="7"/>
  <c r="H33" i="12"/>
  <c r="H68" s="1"/>
  <c r="G10" i="13" s="1"/>
  <c r="G12" i="12"/>
  <c r="G68" s="1"/>
  <c r="G16" i="13" s="1"/>
  <c r="G77" i="8"/>
  <c r="C47" i="12"/>
  <c r="J47" s="1"/>
  <c r="J68" s="1"/>
  <c r="G20" i="13" s="1"/>
  <c r="H96" i="4"/>
  <c r="D51" i="8" s="1"/>
  <c r="C23" i="11" l="1"/>
  <c r="R10" i="13"/>
  <c r="O10"/>
  <c r="R20"/>
  <c r="O20"/>
  <c r="R16"/>
  <c r="O16"/>
  <c r="G51" i="8"/>
  <c r="H114" i="4"/>
  <c r="D57" i="8" l="1"/>
  <c r="C41" i="12" s="1"/>
  <c r="E41" s="1"/>
  <c r="D56" i="8"/>
  <c r="S10" i="13"/>
  <c r="S16"/>
  <c r="S20"/>
  <c r="I41" i="12"/>
  <c r="I68" s="1"/>
  <c r="G12" i="13" s="1"/>
  <c r="G56" i="8"/>
  <c r="C53" i="12"/>
  <c r="E53" s="1"/>
  <c r="F53" s="1"/>
  <c r="H127" i="4"/>
  <c r="D62" i="8" s="1"/>
  <c r="O12" i="13" l="1"/>
  <c r="R12"/>
  <c r="F41" i="12"/>
  <c r="F68" s="1"/>
  <c r="G14" i="13" s="1"/>
  <c r="E68" i="12"/>
  <c r="G18" i="13" s="1"/>
  <c r="G62" i="8"/>
  <c r="D63"/>
  <c r="G63" s="1"/>
  <c r="H136" i="4"/>
  <c r="D68" i="8" s="1"/>
  <c r="S12" i="13" l="1"/>
  <c r="O14"/>
  <c r="R14"/>
  <c r="O18"/>
  <c r="R18"/>
  <c r="D69" i="8"/>
  <c r="G69" s="1"/>
  <c r="G68"/>
  <c r="H149" i="4"/>
  <c r="D72" i="8" s="1"/>
  <c r="S18" i="13" l="1"/>
  <c r="S14"/>
  <c r="D73" i="8"/>
  <c r="G73" s="1"/>
  <c r="G72"/>
  <c r="H160" i="4"/>
  <c r="D82" i="8" s="1"/>
  <c r="D86" l="1"/>
  <c r="G86" s="1"/>
  <c r="G82"/>
  <c r="D85"/>
  <c r="G85" s="1"/>
  <c r="H167" i="4"/>
  <c r="H180" l="1"/>
  <c r="D93" i="8" s="1"/>
  <c r="H175" i="4"/>
  <c r="G93" i="8" l="1"/>
  <c r="G95" s="1"/>
  <c r="C16" i="11" s="1"/>
  <c r="C64" i="12"/>
  <c r="K64" s="1"/>
  <c r="K68" s="1"/>
  <c r="G22" i="13" s="1"/>
  <c r="O22" l="1"/>
  <c r="R22"/>
  <c r="S22" l="1"/>
  <c r="S24" s="1"/>
  <c r="C22" i="11" l="1"/>
</calcChain>
</file>

<file path=xl/sharedStrings.xml><?xml version="1.0" encoding="utf-8"?>
<sst xmlns="http://schemas.openxmlformats.org/spreadsheetml/2006/main" count="754" uniqueCount="376">
  <si>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</si>
  <si>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</si>
  <si>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</si>
  <si>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</si>
  <si>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</si>
  <si>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</si>
  <si>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</si>
  <si>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</si>
  <si>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</si>
  <si>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</si>
  <si>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</si>
  <si>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</si>
  <si>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</si>
  <si>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</si>
  <si>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</si>
  <si>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</si>
  <si>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</si>
  <si>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</si>
  <si>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</si>
  <si>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</si>
  <si>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</si>
  <si>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</si>
  <si>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</si>
  <si>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</si>
  <si>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</si>
  <si>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</si>
  <si>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</si>
  <si>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</si>
  <si>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</si>
  <si>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</si>
  <si>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</si>
  <si>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</si>
  <si>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</si>
  <si>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</si>
  <si>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</si>
  <si>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</si>
  <si>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</si>
  <si>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</si>
  <si>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</si>
  <si>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</si>
  <si>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</si>
  <si>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</si>
  <si>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</si>
  <si>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</si>
  <si>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</si>
  <si>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</si>
  <si>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</si>
  <si>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</si>
  <si>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</si>
  <si>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</si>
  <si>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</si>
  <si>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</si>
  <si>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</si>
  <si>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</si>
  <si>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</si>
  <si>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</si>
  <si>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</si>
  <si>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</si>
  <si>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</si>
  <si>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</si>
  <si>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</si>
  <si>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</si>
  <si>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</si>
  <si>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</si>
  <si>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</si>
  <si>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</si>
  <si>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</si>
  <si>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</si>
  <si>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</si>
  <si>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</si>
  <si>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</si>
  <si>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</si>
  <si>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</si>
  <si>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</si>
  <si>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</si>
  <si>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</si>
  <si>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</si>
  <si>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</si>
  <si>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</si>
  <si>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</si>
  <si>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</si>
  <si>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</si>
  <si>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</si>
  <si>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</si>
  <si>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</si>
  <si>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</si>
  <si>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</si>
  <si>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</si>
  <si>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</si>
  <si>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</si>
  <si>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</si>
  <si>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</si>
  <si>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</si>
  <si>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</si>
  <si>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</si>
  <si>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</si>
  <si>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</si>
  <si>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</si>
  <si>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</si>
  <si>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</si>
  <si>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</si>
  <si>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</si>
  <si>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</si>
  <si>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</si>
  <si>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</si>
  <si>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CEILING ROSE</t>
  </si>
  <si>
    <t>Total Amount  Bill No.4 Part-A Rs.</t>
  </si>
  <si>
    <t>Carried Farward to Summary</t>
  </si>
  <si>
    <t xml:space="preserve"> </t>
  </si>
  <si>
    <t>Part-B-Non Scheduled Rates</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</si>
  <si>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</si>
  <si>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</si>
  <si>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</si>
  <si>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</si>
  <si>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</si>
  <si>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</si>
  <si>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</si>
  <si>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</si>
  <si>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</si>
  <si>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</si>
  <si>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</si>
  <si>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</si>
  <si>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</si>
  <si>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</si>
  <si>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</si>
  <si>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</si>
  <si>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</si>
  <si>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</si>
  <si>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</si>
  <si>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</si>
  <si>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</si>
  <si>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</si>
  <si>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</si>
  <si>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</si>
  <si>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</si>
  <si>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</si>
  <si>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</si>
  <si>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</si>
  <si>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</si>
  <si>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</si>
  <si>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</si>
  <si>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</si>
  <si>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</si>
  <si>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</si>
  <si>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</si>
  <si>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</si>
  <si>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</si>
  <si>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</si>
  <si>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</si>
  <si>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</si>
  <si>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</si>
  <si>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</si>
  <si>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</si>
  <si>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</si>
  <si>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</si>
  <si>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</si>
  <si>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</si>
  <si>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</si>
  <si>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</si>
  <si>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</si>
  <si>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</si>
  <si>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</si>
  <si>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</si>
  <si>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</si>
  <si>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</si>
  <si>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</si>
  <si>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</si>
  <si>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</si>
  <si>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</si>
  <si>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</si>
  <si>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</si>
  <si>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</si>
  <si>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</si>
  <si>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</si>
  <si>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</si>
  <si>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</si>
  <si>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</si>
  <si>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</si>
  <si>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</si>
  <si>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</si>
  <si>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</si>
  <si>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</si>
  <si>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</si>
  <si>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</si>
  <si>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</si>
  <si>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</si>
  <si>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</si>
  <si>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</si>
  <si>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</si>
  <si>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</si>
  <si>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</si>
  <si>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</si>
  <si>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</si>
  <si>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</si>
  <si>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</si>
  <si>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</si>
  <si>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</si>
  <si>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</si>
  <si>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</si>
  <si>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</si>
  <si>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</si>
  <si>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</si>
  <si>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</si>
  <si>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</si>
  <si>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</si>
  <si>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</si>
  <si>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</si>
  <si>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</si>
  <si>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</si>
  <si>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</si>
  <si>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</si>
  <si>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</si>
  <si>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</si>
  <si>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</si>
  <si>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</si>
  <si>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</si>
  <si>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</si>
  <si>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</si>
  <si>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</si>
  <si>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</si>
  <si>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</si>
  <si>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</si>
  <si>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</si>
  <si>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</si>
  <si>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</si>
  <si>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</si>
  <si>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</si>
  <si>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</si>
  <si>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</si>
  <si>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</si>
  <si>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</si>
  <si>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</si>
  <si>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</si>
  <si>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</si>
  <si>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</si>
  <si>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Two Class Rooms</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</si>
  <si>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</si>
  <si>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</si>
  <si>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</si>
  <si>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</si>
  <si>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</si>
  <si>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</si>
  <si>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</si>
  <si>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</si>
  <si>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</si>
  <si>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</si>
  <si>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</si>
  <si>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</si>
  <si>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</si>
  <si>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</si>
  <si>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</si>
  <si>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</si>
  <si>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</si>
  <si>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</si>
  <si>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</si>
  <si>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</si>
  <si>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</si>
  <si>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</si>
  <si>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</si>
  <si>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</si>
  <si>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</si>
  <si>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</si>
  <si>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</si>
  <si>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</si>
  <si>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</si>
  <si>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</si>
  <si>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</si>
  <si>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</si>
  <si>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</si>
  <si>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</si>
  <si>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</si>
  <si>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</si>
  <si>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</si>
  <si>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</si>
  <si>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</si>
  <si>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</si>
  <si>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</si>
  <si>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</si>
  <si>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</si>
  <si>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</si>
  <si>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</si>
  <si>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</si>
  <si>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</si>
  <si>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</si>
  <si>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</si>
  <si>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</si>
  <si>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</si>
  <si>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</si>
  <si>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</si>
  <si>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</si>
  <si>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</si>
  <si>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</si>
  <si>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</si>
  <si>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</si>
  <si>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</si>
  <si>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</si>
  <si>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</si>
  <si>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</si>
  <si>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</si>
  <si>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</si>
  <si>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</si>
  <si>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</si>
  <si>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</si>
  <si>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</si>
  <si>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</si>
  <si>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</si>
  <si>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</si>
  <si>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</si>
  <si>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</si>
  <si>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</si>
  <si>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</si>
  <si>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</si>
  <si>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</si>
  <si>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</si>
  <si>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</si>
  <si>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</si>
  <si>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</si>
  <si>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</si>
  <si>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CFt</t>
  </si>
  <si>
    <t xml:space="preserve">Aggreagtes </t>
  </si>
  <si>
    <t xml:space="preserve">Cement </t>
  </si>
  <si>
    <t xml:space="preserve">Dada Bhai </t>
  </si>
  <si>
    <t>bags</t>
  </si>
  <si>
    <t xml:space="preserve">Tiles </t>
  </si>
  <si>
    <t xml:space="preserve">Hyderabad </t>
  </si>
  <si>
    <t>NoS</t>
  </si>
  <si>
    <t xml:space="preserve">Bitumanns </t>
  </si>
  <si>
    <t>KG</t>
  </si>
  <si>
    <t xml:space="preserve">Material Statement </t>
  </si>
  <si>
    <t xml:space="preserve">Material carriage statement </t>
  </si>
  <si>
    <t>iii</t>
  </si>
  <si>
    <t>Part-A Sindh  Schedule Rate 2012-(D)</t>
  </si>
  <si>
    <t xml:space="preserve"> Part -B Non  Schedule Rate -(E)</t>
  </si>
  <si>
    <t>Sum of Scheduled Item (A+C+D)</t>
  </si>
  <si>
    <t>Sum of Non Scheduled Items (B+E)</t>
  </si>
  <si>
    <t xml:space="preserve">Material Desciption </t>
  </si>
  <si>
    <t xml:space="preserve">Distance  to main city </t>
  </si>
  <si>
    <t>Distance to Main City to work site  average</t>
  </si>
  <si>
    <t xml:space="preserve">Total
 Distance </t>
  </si>
  <si>
    <t xml:space="preserve">Bricks </t>
  </si>
  <si>
    <t>Project Management Implementation Unit (SERP-II)
Education and Literacy Deptarment Govt. of Sindh</t>
  </si>
  <si>
    <t xml:space="preserve">Engineer Estimate </t>
  </si>
  <si>
    <t>Additional 02 Class Rooms</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</si>
  <si>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</si>
  <si>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No</t>
  </si>
  <si>
    <t xml:space="preserve"> No</t>
  </si>
  <si>
    <t>Point</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</si>
  <si>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</si>
  <si>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</si>
  <si>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</si>
  <si>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</si>
  <si>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</si>
  <si>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</si>
  <si>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</si>
  <si>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</si>
  <si>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Providing and fixing circuit breakers 10,20,30,40,50 &amp; 60 amp TP (XE-100CS) on prepared board as required. (Electrical Works, Sub Head X Circuit Breakers,Page # 31, Item # 206)</t>
  </si>
  <si>
    <t>Providing and fixing ceiling rose with two terminals . (Electrical Works, Sub Head XI Electrical Accessories,Page # 33, Item # 228)</t>
  </si>
  <si>
    <t xml:space="preserve">carriage upto 6 Mile </t>
  </si>
  <si>
    <t xml:space="preserve">Carriage for 7mile &amp; Beyond </t>
  </si>
  <si>
    <t>Stone masonary dry hand packed as filling behind retaining wall or in pitching and approns.(Ch # 06, Page # 30, Item # 16).</t>
  </si>
  <si>
    <t>1.5.1</t>
  </si>
  <si>
    <t>Below Ground</t>
  </si>
  <si>
    <t>Carriage of Material  (C )</t>
  </si>
  <si>
    <t>1.10.1</t>
  </si>
  <si>
    <t>School Name : GBPS  Allah Bachayo Khaskheli</t>
  </si>
  <si>
    <t>District : Jamshoro</t>
  </si>
  <si>
    <t xml:space="preserve">School ID: 4220300005 </t>
  </si>
  <si>
    <t>Taulka : T.B.Khan</t>
  </si>
  <si>
    <t xml:space="preserve">Nooriabad </t>
  </si>
  <si>
    <t>District : Jamshoro Talka : Manjhand
GBPS  Allah Bachayo Khaskheli</t>
  </si>
  <si>
    <t>District : Jamshoro Talka : Thana Bulla KHan
GBPS  Allah Bachayo Khaskheli</t>
  </si>
  <si>
    <t>Talka T.B.Khan</t>
  </si>
  <si>
    <t>Measurement Sheet</t>
  </si>
  <si>
    <t>Bill Of Quantities</t>
  </si>
  <si>
    <t xml:space="preserve">Engineer's Estimate </t>
  </si>
  <si>
    <t>Supply &amp; Fabrication of Deformed bars reinforcement for cement concrete including cutting, bending, laying in position, making joints and fastenings including cost of binding wire (also includes removal of rust from bars.</t>
  </si>
</sst>
</file>

<file path=xl/styles.xml><?xml version="1.0" encoding="utf-8"?>
<styleSheet xmlns="http://schemas.openxmlformats.org/spreadsheetml/2006/main">
  <numFmts count="8">
    <numFmt numFmtId="43" formatCode="_(* #,##0.00_);_(* \(#,##0.00\);_(* &quot;-&quot;??_);_(@_)"/>
    <numFmt numFmtId="164" formatCode="0.0"/>
    <numFmt numFmtId="165" formatCode="0.000"/>
    <numFmt numFmtId="166" formatCode="_-* #,##0.00_-;\-* #,##0.00_-;_-* &quot;-&quot;??_-;_-@_-"/>
    <numFmt numFmtId="167" formatCode="_(* #,##0.000_);_(* \(#,##0.000\);_(* &quot;-&quot;??_);_(@_)"/>
    <numFmt numFmtId="168" formatCode="0_)"/>
    <numFmt numFmtId="169" formatCode="_(* #,##0_);_(* \(#,##0\);_(* &quot;-&quot;??_);_(@_)"/>
    <numFmt numFmtId="170" formatCode="0.00_)"/>
  </numFmts>
  <fonts count="24">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11"/>
      <color theme="1"/>
      <name val="Arial Narrow"/>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76">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style="medium">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style="double">
        <color indexed="64"/>
      </top>
      <bottom/>
      <diagonal/>
    </border>
    <border>
      <left/>
      <right style="thin">
        <color indexed="64"/>
      </right>
      <top/>
      <bottom style="double">
        <color indexed="64"/>
      </bottom>
      <diagonal/>
    </border>
  </borders>
  <cellStyleXfs count="7">
    <xf numFmtId="0" fontId="0" fillId="0" borderId="0"/>
    <xf numFmtId="43" fontId="1" fillId="0" borderId="0" applyFont="0" applyFill="0" applyBorder="0" applyAlignment="0" applyProtection="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7" fillId="0" borderId="0">
      <alignment vertical="center"/>
    </xf>
  </cellStyleXfs>
  <cellXfs count="482">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0" fillId="0" borderId="0" xfId="1" applyNumberFormat="1" applyFont="1" applyFill="1" applyAlignment="1">
      <alignment horizontal="center" vertical="top"/>
    </xf>
    <xf numFmtId="0" fontId="11" fillId="5" borderId="0" xfId="0" applyFont="1" applyFill="1" applyAlignment="1">
      <alignment vertical="top"/>
    </xf>
    <xf numFmtId="0" fontId="12" fillId="5" borderId="0" xfId="0" applyFont="1" applyFill="1" applyAlignment="1">
      <alignment horizontal="center" vertical="top"/>
    </xf>
    <xf numFmtId="0" fontId="12" fillId="5" borderId="0" xfId="0" applyFont="1" applyFill="1" applyAlignment="1">
      <alignment vertical="top"/>
    </xf>
    <xf numFmtId="0" fontId="9" fillId="5" borderId="0" xfId="0" applyFont="1" applyFill="1" applyAlignment="1">
      <alignment vertical="top"/>
    </xf>
    <xf numFmtId="0" fontId="12" fillId="0" borderId="0" xfId="0" applyFont="1" applyBorder="1" applyAlignment="1">
      <alignment horizontal="center" vertical="top"/>
    </xf>
    <xf numFmtId="4" fontId="12" fillId="0" borderId="0" xfId="1" applyNumberFormat="1" applyFont="1" applyFill="1" applyBorder="1" applyAlignment="1">
      <alignment horizontal="center" vertical="top"/>
    </xf>
    <xf numFmtId="4" fontId="12" fillId="0" borderId="0" xfId="1" applyNumberFormat="1" applyFont="1" applyBorder="1" applyAlignment="1">
      <alignment horizontal="center" vertical="top"/>
    </xf>
    <xf numFmtId="0" fontId="12" fillId="0" borderId="0" xfId="0" applyFont="1" applyBorder="1" applyAlignment="1">
      <alignment vertical="top"/>
    </xf>
    <xf numFmtId="0" fontId="10" fillId="5" borderId="0" xfId="0" applyFont="1" applyFill="1" applyBorder="1" applyAlignment="1">
      <alignment horizontal="center" vertical="top"/>
    </xf>
    <xf numFmtId="4" fontId="10" fillId="0" borderId="0" xfId="1" applyNumberFormat="1" applyFont="1" applyFill="1" applyBorder="1" applyAlignment="1">
      <alignment horizontal="center" vertical="top"/>
    </xf>
    <xf numFmtId="4" fontId="12" fillId="5" borderId="0" xfId="1" applyNumberFormat="1" applyFont="1" applyFill="1" applyAlignment="1">
      <alignment vertical="top"/>
    </xf>
    <xf numFmtId="0" fontId="10" fillId="5" borderId="0" xfId="0" applyFont="1" applyFill="1" applyAlignment="1">
      <alignment vertical="top"/>
    </xf>
    <xf numFmtId="0" fontId="10" fillId="5" borderId="30" xfId="0" applyFont="1" applyFill="1" applyBorder="1" applyAlignment="1">
      <alignment vertical="top"/>
    </xf>
    <xf numFmtId="4" fontId="12" fillId="5" borderId="35" xfId="1" applyNumberFormat="1" applyFont="1" applyFill="1" applyBorder="1" applyAlignment="1">
      <alignment horizontal="center" vertical="center" wrapText="1"/>
    </xf>
    <xf numFmtId="2" fontId="12" fillId="5" borderId="35" xfId="0" applyNumberFormat="1" applyFont="1" applyFill="1" applyBorder="1" applyAlignment="1">
      <alignment horizontal="center" vertical="center" wrapText="1"/>
    </xf>
    <xf numFmtId="0" fontId="5" fillId="0" borderId="0" xfId="0" applyFont="1" applyFill="1" applyBorder="1"/>
    <xf numFmtId="0" fontId="9" fillId="4" borderId="37" xfId="0" applyFont="1" applyFill="1" applyBorder="1" applyAlignment="1">
      <alignment horizontal="justify" vertical="top"/>
    </xf>
    <xf numFmtId="0" fontId="9" fillId="4" borderId="37" xfId="0" applyFont="1" applyFill="1" applyBorder="1" applyAlignment="1">
      <alignment horizontal="center" vertical="top"/>
    </xf>
    <xf numFmtId="43" fontId="9" fillId="4" borderId="37" xfId="0" applyNumberFormat="1" applyFont="1" applyFill="1" applyBorder="1" applyAlignment="1">
      <alignment horizontal="center" vertical="top"/>
    </xf>
    <xf numFmtId="43" fontId="11" fillId="4" borderId="37" xfId="1" quotePrefix="1" applyFont="1" applyFill="1" applyBorder="1" applyAlignment="1">
      <alignment horizontal="center" vertical="top" wrapText="1"/>
    </xf>
    <xf numFmtId="0" fontId="9" fillId="5" borderId="37" xfId="0" quotePrefix="1" applyFont="1" applyFill="1" applyBorder="1" applyAlignment="1">
      <alignment horizontal="center" vertical="center" wrapText="1"/>
    </xf>
    <xf numFmtId="43" fontId="11" fillId="4" borderId="38" xfId="1" quotePrefix="1" applyFont="1" applyFill="1" applyBorder="1" applyAlignment="1">
      <alignment horizontal="center" vertical="top" wrapText="1"/>
    </xf>
    <xf numFmtId="0" fontId="10" fillId="4" borderId="37" xfId="0" applyFont="1" applyFill="1" applyBorder="1" applyAlignment="1">
      <alignment horizontal="justify" vertical="top"/>
    </xf>
    <xf numFmtId="166" fontId="9" fillId="4" borderId="37" xfId="0" applyNumberFormat="1" applyFont="1" applyFill="1" applyBorder="1" applyAlignment="1">
      <alignment horizontal="center" vertical="top"/>
    </xf>
    <xf numFmtId="0" fontId="9" fillId="5" borderId="40" xfId="0" quotePrefix="1" applyFont="1" applyFill="1" applyBorder="1" applyAlignment="1">
      <alignment horizontal="center" vertical="center" wrapText="1"/>
    </xf>
    <xf numFmtId="0" fontId="9" fillId="5" borderId="0" xfId="0" applyFont="1" applyFill="1" applyAlignment="1">
      <alignment horizontal="center" vertical="top"/>
    </xf>
    <xf numFmtId="4" fontId="9" fillId="0" borderId="0" xfId="1" applyNumberFormat="1" applyFont="1" applyFill="1" applyAlignment="1">
      <alignment horizontal="center" vertical="top"/>
    </xf>
    <xf numFmtId="4" fontId="11" fillId="5" borderId="0" xfId="1" applyNumberFormat="1" applyFont="1" applyFill="1" applyAlignment="1">
      <alignment vertical="top"/>
    </xf>
    <xf numFmtId="0" fontId="12" fillId="0" borderId="0" xfId="0" applyFont="1" applyAlignment="1">
      <alignment horizontal="right" vertical="top"/>
    </xf>
    <xf numFmtId="166" fontId="12" fillId="0" borderId="42" xfId="0" applyNumberFormat="1" applyFont="1" applyBorder="1" applyAlignment="1">
      <alignment vertical="top"/>
    </xf>
    <xf numFmtId="0" fontId="11" fillId="0" borderId="0" xfId="0" applyFont="1" applyAlignment="1">
      <alignment horizontal="right" vertical="top"/>
    </xf>
    <xf numFmtId="0" fontId="11" fillId="0" borderId="0" xfId="0" applyFont="1" applyAlignment="1">
      <alignment vertical="top"/>
    </xf>
    <xf numFmtId="0" fontId="5" fillId="0" borderId="43" xfId="0" applyFont="1" applyFill="1" applyBorder="1"/>
    <xf numFmtId="0" fontId="13" fillId="0" borderId="44" xfId="0" applyFont="1" applyFill="1" applyBorder="1"/>
    <xf numFmtId="0" fontId="5" fillId="0" borderId="44" xfId="0" applyFont="1" applyFill="1" applyBorder="1" applyAlignment="1">
      <alignment horizontal="center"/>
    </xf>
    <xf numFmtId="4" fontId="5" fillId="0" borderId="44" xfId="1" applyNumberFormat="1" applyFont="1" applyFill="1" applyBorder="1" applyAlignment="1">
      <alignment horizontal="center"/>
    </xf>
    <xf numFmtId="43" fontId="5" fillId="0" borderId="44" xfId="1" applyFont="1" applyFill="1" applyBorder="1"/>
    <xf numFmtId="0" fontId="5" fillId="0" borderId="45" xfId="0" applyFont="1" applyFill="1" applyBorder="1"/>
    <xf numFmtId="0" fontId="5" fillId="0" borderId="0" xfId="0" applyFont="1" applyFill="1"/>
    <xf numFmtId="164" fontId="9" fillId="5" borderId="46" xfId="0" applyNumberFormat="1" applyFont="1" applyFill="1" applyBorder="1" applyAlignment="1">
      <alignment horizontal="center" vertical="top"/>
    </xf>
    <xf numFmtId="43" fontId="9" fillId="4" borderId="38" xfId="0" applyNumberFormat="1" applyFont="1" applyFill="1" applyBorder="1" applyAlignment="1">
      <alignment horizontal="center" vertical="top"/>
    </xf>
    <xf numFmtId="0" fontId="6" fillId="0" borderId="0" xfId="0" applyFont="1" applyFill="1" applyBorder="1"/>
    <xf numFmtId="164" fontId="10" fillId="5" borderId="46" xfId="0" applyNumberFormat="1" applyFont="1" applyFill="1" applyBorder="1" applyAlignment="1">
      <alignment horizontal="center" vertical="top"/>
    </xf>
    <xf numFmtId="164" fontId="9" fillId="5" borderId="39" xfId="0" applyNumberFormat="1" applyFont="1" applyFill="1" applyBorder="1" applyAlignment="1">
      <alignment horizontal="center" vertical="top"/>
    </xf>
    <xf numFmtId="0" fontId="9" fillId="4" borderId="40" xfId="0" applyFont="1" applyFill="1" applyBorder="1" applyAlignment="1">
      <alignment horizontal="justify" vertical="top"/>
    </xf>
    <xf numFmtId="166" fontId="9" fillId="4" borderId="40" xfId="0" applyNumberFormat="1" applyFont="1" applyFill="1" applyBorder="1" applyAlignment="1">
      <alignment horizontal="center" vertical="top"/>
    </xf>
    <xf numFmtId="43" fontId="9" fillId="4" borderId="40" xfId="0" applyNumberFormat="1" applyFont="1" applyFill="1" applyBorder="1" applyAlignment="1">
      <alignment horizontal="center" vertical="top"/>
    </xf>
    <xf numFmtId="43" fontId="11" fillId="4" borderId="40" xfId="1" quotePrefix="1" applyFont="1" applyFill="1" applyBorder="1" applyAlignment="1">
      <alignment horizontal="center" vertical="top" wrapText="1"/>
    </xf>
    <xf numFmtId="43" fontId="9" fillId="4" borderId="47" xfId="0" applyNumberFormat="1" applyFont="1" applyFill="1" applyBorder="1" applyAlignment="1">
      <alignment horizontal="center" vertical="top"/>
    </xf>
    <xf numFmtId="43" fontId="11" fillId="4" borderId="0" xfId="1" applyFont="1" applyFill="1" applyAlignment="1">
      <alignment vertical="top"/>
    </xf>
    <xf numFmtId="0" fontId="9" fillId="4" borderId="44" xfId="0" applyFont="1" applyFill="1" applyBorder="1" applyAlignment="1">
      <alignment horizontal="center" vertical="top"/>
    </xf>
    <xf numFmtId="43" fontId="9" fillId="4" borderId="44" xfId="0" applyNumberFormat="1" applyFont="1" applyFill="1" applyBorder="1" applyAlignment="1">
      <alignment horizontal="center" vertical="top"/>
    </xf>
    <xf numFmtId="43" fontId="11" fillId="4" borderId="44" xfId="1" quotePrefix="1" applyFont="1" applyFill="1" applyBorder="1" applyAlignment="1">
      <alignment horizontal="center" vertical="top" wrapText="1"/>
    </xf>
    <xf numFmtId="43" fontId="11" fillId="4" borderId="45" xfId="1" quotePrefix="1" applyFont="1" applyFill="1" applyBorder="1" applyAlignment="1">
      <alignment horizontal="center" vertical="top" wrapText="1"/>
    </xf>
    <xf numFmtId="0" fontId="10" fillId="5" borderId="46" xfId="0" applyFont="1" applyFill="1" applyBorder="1" applyAlignment="1">
      <alignment horizontal="center" vertical="top"/>
    </xf>
    <xf numFmtId="0" fontId="9" fillId="4" borderId="37" xfId="0" quotePrefix="1" applyFont="1" applyFill="1" applyBorder="1" applyAlignment="1">
      <alignment horizontal="center" vertical="center" wrapText="1"/>
    </xf>
    <xf numFmtId="0" fontId="9" fillId="4" borderId="40" xfId="0" applyFont="1" applyFill="1" applyBorder="1" applyAlignment="1">
      <alignment horizontal="center" vertical="top"/>
    </xf>
    <xf numFmtId="43" fontId="11" fillId="4" borderId="47" xfId="1" quotePrefix="1" applyFont="1" applyFill="1" applyBorder="1" applyAlignment="1">
      <alignment horizontal="center" vertical="top" wrapText="1"/>
    </xf>
    <xf numFmtId="0" fontId="9" fillId="4" borderId="0" xfId="0" applyFont="1" applyFill="1" applyBorder="1" applyAlignment="1">
      <alignment horizontal="justify" vertical="top"/>
    </xf>
    <xf numFmtId="0" fontId="9" fillId="4" borderId="0" xfId="0" applyFont="1" applyFill="1" applyBorder="1" applyAlignment="1">
      <alignment horizontal="center" vertical="top"/>
    </xf>
    <xf numFmtId="43" fontId="9" fillId="4" borderId="0" xfId="0" applyNumberFormat="1" applyFont="1" applyFill="1" applyBorder="1" applyAlignment="1">
      <alignment horizontal="center" vertical="top"/>
    </xf>
    <xf numFmtId="43" fontId="11" fillId="4" borderId="0" xfId="1" quotePrefix="1" applyFont="1" applyFill="1" applyBorder="1" applyAlignment="1">
      <alignment horizontal="center" vertical="top" wrapText="1"/>
    </xf>
    <xf numFmtId="0" fontId="10" fillId="4" borderId="44" xfId="0" applyFont="1" applyFill="1" applyBorder="1" applyAlignment="1">
      <alignment horizontal="justify" vertical="center"/>
    </xf>
    <xf numFmtId="0" fontId="10" fillId="4" borderId="46" xfId="0" applyFont="1" applyFill="1" applyBorder="1" applyAlignment="1">
      <alignment horizontal="center" vertical="top"/>
    </xf>
    <xf numFmtId="0" fontId="10" fillId="4" borderId="46" xfId="0" applyFont="1" applyFill="1" applyBorder="1" applyAlignment="1">
      <alignment horizontal="center" vertical="top" wrapText="1"/>
    </xf>
    <xf numFmtId="0" fontId="9" fillId="4" borderId="37" xfId="0" applyFont="1" applyFill="1" applyBorder="1" applyAlignment="1">
      <alignment horizontal="justify" vertical="top" wrapText="1"/>
    </xf>
    <xf numFmtId="0" fontId="14" fillId="4" borderId="37" xfId="0" applyFont="1" applyFill="1" applyBorder="1" applyAlignment="1">
      <alignment horizontal="justify" vertical="center"/>
    </xf>
    <xf numFmtId="0" fontId="9" fillId="4" borderId="37" xfId="0" applyFont="1" applyFill="1" applyBorder="1" applyAlignment="1">
      <alignment horizontal="center" vertical="center"/>
    </xf>
    <xf numFmtId="43" fontId="9" fillId="4" borderId="37" xfId="0" applyNumberFormat="1" applyFont="1" applyFill="1" applyBorder="1" applyAlignment="1">
      <alignment horizontal="justify" vertical="center"/>
    </xf>
    <xf numFmtId="43" fontId="9" fillId="4" borderId="37" xfId="1" applyFont="1" applyFill="1" applyBorder="1" applyAlignment="1">
      <alignment horizontal="center" vertical="center"/>
    </xf>
    <xf numFmtId="0" fontId="9" fillId="4" borderId="37" xfId="0" applyFont="1" applyFill="1" applyBorder="1" applyAlignment="1">
      <alignment horizontal="center" vertical="top" wrapText="1"/>
    </xf>
    <xf numFmtId="43" fontId="12" fillId="4" borderId="42" xfId="1" applyFont="1" applyFill="1" applyBorder="1" applyAlignment="1">
      <alignment vertical="top"/>
    </xf>
    <xf numFmtId="167" fontId="11" fillId="4" borderId="37" xfId="1" quotePrefix="1" applyNumberFormat="1" applyFont="1" applyFill="1" applyBorder="1" applyAlignment="1">
      <alignment horizontal="center" vertical="top" wrapText="1"/>
    </xf>
    <xf numFmtId="0" fontId="14" fillId="0" borderId="46" xfId="0" applyFont="1" applyFill="1" applyBorder="1" applyAlignment="1">
      <alignment horizontal="center" vertical="top"/>
    </xf>
    <xf numFmtId="0" fontId="12" fillId="0" borderId="37" xfId="0" applyFont="1" applyBorder="1" applyAlignment="1">
      <alignment horizontal="left" vertical="top" wrapText="1"/>
    </xf>
    <xf numFmtId="9" fontId="16" fillId="0" borderId="37" xfId="0" applyNumberFormat="1" applyFont="1" applyFill="1" applyBorder="1" applyAlignment="1">
      <alignment horizontal="center"/>
    </xf>
    <xf numFmtId="4" fontId="16" fillId="0" borderId="37" xfId="1" applyNumberFormat="1" applyFont="1" applyFill="1" applyBorder="1" applyAlignment="1">
      <alignment horizontal="center"/>
    </xf>
    <xf numFmtId="43" fontId="16" fillId="0" borderId="37" xfId="1" applyFont="1" applyFill="1" applyBorder="1" applyAlignment="1">
      <alignment horizontal="center" vertical="center"/>
    </xf>
    <xf numFmtId="0" fontId="16" fillId="0" borderId="38" xfId="0" applyFont="1" applyFill="1" applyBorder="1"/>
    <xf numFmtId="164" fontId="10" fillId="5" borderId="37" xfId="0" applyNumberFormat="1" applyFont="1" applyFill="1" applyBorder="1" applyAlignment="1">
      <alignment horizontal="left" vertical="top"/>
    </xf>
    <xf numFmtId="43" fontId="16" fillId="0" borderId="37" xfId="1" applyFont="1" applyFill="1" applyBorder="1" applyAlignment="1">
      <alignment horizontal="center"/>
    </xf>
    <xf numFmtId="43" fontId="9" fillId="4" borderId="37" xfId="1" applyFont="1" applyFill="1" applyBorder="1" applyAlignment="1">
      <alignment horizontal="center" vertical="top"/>
    </xf>
    <xf numFmtId="0" fontId="9" fillId="4" borderId="37" xfId="0" applyFont="1" applyFill="1" applyBorder="1" applyAlignment="1">
      <alignment horizontal="left" vertical="top" wrapText="1"/>
    </xf>
    <xf numFmtId="0" fontId="5" fillId="0" borderId="0" xfId="0" applyNumberFormat="1" applyFont="1" applyFill="1"/>
    <xf numFmtId="0" fontId="12" fillId="0" borderId="43" xfId="0" applyFont="1" applyBorder="1" applyAlignment="1">
      <alignment horizontal="center" vertical="top" wrapText="1"/>
    </xf>
    <xf numFmtId="0" fontId="12" fillId="0" borderId="44" xfId="0" applyFont="1" applyBorder="1" applyAlignment="1">
      <alignment horizontal="left" vertical="top" wrapText="1"/>
    </xf>
    <xf numFmtId="0" fontId="14" fillId="0" borderId="44" xfId="0" applyFont="1" applyFill="1" applyBorder="1" applyAlignment="1">
      <alignment horizontal="center" vertical="center"/>
    </xf>
    <xf numFmtId="4" fontId="14" fillId="0" borderId="44" xfId="1" applyNumberFormat="1" applyFont="1" applyFill="1" applyBorder="1" applyAlignment="1">
      <alignment horizontal="center" vertical="center"/>
    </xf>
    <xf numFmtId="0" fontId="16" fillId="0" borderId="45" xfId="0" applyFont="1" applyFill="1" applyBorder="1"/>
    <xf numFmtId="0" fontId="16" fillId="0" borderId="0" xfId="0" applyFont="1" applyFill="1" applyBorder="1"/>
    <xf numFmtId="0" fontId="16" fillId="0" borderId="46" xfId="0" applyFont="1" applyFill="1" applyBorder="1" applyAlignment="1">
      <alignment horizontal="center" vertical="top"/>
    </xf>
    <xf numFmtId="0" fontId="16" fillId="0" borderId="0" xfId="0" applyFont="1"/>
    <xf numFmtId="15" fontId="11" fillId="5" borderId="0" xfId="0" applyNumberFormat="1" applyFont="1" applyFill="1" applyBorder="1"/>
    <xf numFmtId="0" fontId="9" fillId="0" borderId="0" xfId="0" applyFont="1" applyBorder="1"/>
    <xf numFmtId="43" fontId="11" fillId="5" borderId="0" xfId="1" applyFont="1" applyFill="1" applyBorder="1"/>
    <xf numFmtId="43" fontId="9" fillId="0" borderId="0" xfId="1" applyFont="1" applyBorder="1"/>
    <xf numFmtId="0" fontId="9" fillId="0" borderId="30" xfId="0" applyFont="1" applyBorder="1"/>
    <xf numFmtId="43" fontId="9" fillId="0" borderId="30" xfId="1" applyFont="1" applyBorder="1"/>
    <xf numFmtId="0" fontId="10" fillId="0" borderId="0" xfId="0" applyFont="1" applyBorder="1"/>
    <xf numFmtId="0" fontId="12" fillId="0" borderId="43" xfId="6" applyFont="1" applyFill="1" applyBorder="1" applyAlignment="1">
      <alignment horizontal="center" vertical="center" wrapText="1"/>
    </xf>
    <xf numFmtId="0" fontId="12" fillId="0" borderId="44" xfId="6" applyFont="1" applyFill="1" applyBorder="1" applyAlignment="1">
      <alignment horizontal="left" vertical="center"/>
    </xf>
    <xf numFmtId="43" fontId="12" fillId="0" borderId="45" xfId="1" applyFont="1" applyFill="1" applyBorder="1" applyAlignment="1">
      <alignment horizontal="center" vertical="center"/>
    </xf>
    <xf numFmtId="0" fontId="9" fillId="0" borderId="46" xfId="0" applyFont="1" applyBorder="1" applyAlignment="1">
      <alignment horizontal="center"/>
    </xf>
    <xf numFmtId="168" fontId="9" fillId="0" borderId="37" xfId="0" applyNumberFormat="1" applyFont="1" applyBorder="1"/>
    <xf numFmtId="43" fontId="9" fillId="0" borderId="38" xfId="1" applyFont="1" applyBorder="1" applyAlignment="1">
      <alignment horizontal="center"/>
    </xf>
    <xf numFmtId="0" fontId="9" fillId="0" borderId="37" xfId="0" applyFont="1" applyBorder="1"/>
    <xf numFmtId="168" fontId="10" fillId="0" borderId="37" xfId="0" applyNumberFormat="1" applyFont="1" applyBorder="1"/>
    <xf numFmtId="43" fontId="10" fillId="0" borderId="38" xfId="1" applyFont="1" applyBorder="1" applyAlignment="1">
      <alignment horizontal="center"/>
    </xf>
    <xf numFmtId="168" fontId="9" fillId="0" borderId="46" xfId="0" applyNumberFormat="1" applyFont="1" applyBorder="1" applyAlignment="1">
      <alignment horizontal="center"/>
    </xf>
    <xf numFmtId="43" fontId="10" fillId="0" borderId="0" xfId="1" applyFont="1" applyBorder="1"/>
    <xf numFmtId="43" fontId="16" fillId="0" borderId="0" xfId="1" applyFont="1"/>
    <xf numFmtId="169" fontId="9" fillId="5" borderId="0" xfId="0" applyNumberFormat="1" applyFont="1" applyFill="1" applyAlignment="1">
      <alignment vertical="top"/>
    </xf>
    <xf numFmtId="0" fontId="0" fillId="0" borderId="17" xfId="0" applyBorder="1" applyAlignment="1">
      <alignment horizontal="center"/>
    </xf>
    <xf numFmtId="0" fontId="18" fillId="0" borderId="0" xfId="0" applyFont="1"/>
    <xf numFmtId="0" fontId="18" fillId="0" borderId="0" xfId="0" applyFont="1" applyAlignment="1">
      <alignment horizontal="center"/>
    </xf>
    <xf numFmtId="0" fontId="17" fillId="0" borderId="42" xfId="0" applyFont="1" applyBorder="1" applyAlignment="1">
      <alignment horizontal="center"/>
    </xf>
    <xf numFmtId="0" fontId="17" fillId="0" borderId="42" xfId="0" applyFont="1" applyBorder="1" applyAlignment="1">
      <alignment horizontal="left"/>
    </xf>
    <xf numFmtId="2" fontId="17" fillId="0" borderId="42" xfId="0" applyNumberFormat="1" applyFont="1" applyBorder="1" applyAlignment="1">
      <alignment horizontal="center" wrapText="1"/>
    </xf>
    <xf numFmtId="0" fontId="18" fillId="0" borderId="49" xfId="0" applyFont="1" applyBorder="1" applyAlignment="1">
      <alignment horizontal="center"/>
    </xf>
    <xf numFmtId="0" fontId="18" fillId="0" borderId="49" xfId="0" applyFont="1" applyBorder="1"/>
    <xf numFmtId="2" fontId="18" fillId="0" borderId="49" xfId="0" applyNumberFormat="1" applyFont="1" applyBorder="1" applyAlignment="1">
      <alignment horizontal="center"/>
    </xf>
    <xf numFmtId="2" fontId="18" fillId="0" borderId="49" xfId="0" applyNumberFormat="1" applyFont="1" applyBorder="1"/>
    <xf numFmtId="43" fontId="18" fillId="0" borderId="49" xfId="0" applyNumberFormat="1" applyFont="1" applyBorder="1"/>
    <xf numFmtId="43" fontId="18" fillId="0" borderId="49" xfId="0" applyNumberFormat="1" applyFont="1" applyBorder="1" applyAlignment="1">
      <alignment horizontal="center"/>
    </xf>
    <xf numFmtId="2" fontId="18" fillId="0" borderId="50" xfId="0" applyNumberFormat="1" applyFont="1" applyBorder="1" applyAlignment="1">
      <alignment horizontal="center"/>
    </xf>
    <xf numFmtId="0" fontId="18" fillId="0" borderId="49" xfId="0" applyFont="1" applyBorder="1" applyAlignment="1">
      <alignment horizontal="left"/>
    </xf>
    <xf numFmtId="2" fontId="19" fillId="0" borderId="49" xfId="0" applyNumberFormat="1" applyFont="1" applyBorder="1" applyAlignment="1">
      <alignment horizontal="center"/>
    </xf>
    <xf numFmtId="43" fontId="18" fillId="0" borderId="0" xfId="0" applyNumberFormat="1" applyFont="1"/>
    <xf numFmtId="0" fontId="18" fillId="4" borderId="49" xfId="0" applyFont="1" applyFill="1" applyBorder="1" applyAlignment="1">
      <alignment horizontal="center"/>
    </xf>
    <xf numFmtId="0" fontId="18" fillId="4" borderId="49" xfId="0" applyFont="1" applyFill="1" applyBorder="1"/>
    <xf numFmtId="2" fontId="18" fillId="4" borderId="49" xfId="0" applyNumberFormat="1" applyFont="1" applyFill="1" applyBorder="1" applyAlignment="1">
      <alignment horizontal="center"/>
    </xf>
    <xf numFmtId="2" fontId="18" fillId="0" borderId="0" xfId="0" applyNumberFormat="1" applyFont="1"/>
    <xf numFmtId="0" fontId="18" fillId="0" borderId="49" xfId="0" applyFont="1" applyFill="1" applyBorder="1" applyAlignment="1">
      <alignment horizontal="center"/>
    </xf>
    <xf numFmtId="43" fontId="18" fillId="0" borderId="49" xfId="1" applyFont="1" applyBorder="1" applyAlignment="1">
      <alignment horizontal="center"/>
    </xf>
    <xf numFmtId="43" fontId="18" fillId="0" borderId="49" xfId="1" applyFont="1" applyBorder="1"/>
    <xf numFmtId="0" fontId="18" fillId="0" borderId="50" xfId="0" applyFont="1" applyBorder="1" applyAlignment="1">
      <alignment horizontal="center"/>
    </xf>
    <xf numFmtId="0" fontId="18" fillId="0" borderId="50" xfId="0" applyFont="1" applyBorder="1"/>
    <xf numFmtId="2" fontId="18" fillId="0" borderId="50" xfId="0" applyNumberFormat="1" applyFont="1" applyBorder="1"/>
    <xf numFmtId="2" fontId="18" fillId="0" borderId="0" xfId="0" applyNumberFormat="1" applyFont="1" applyAlignment="1">
      <alignment horizontal="center"/>
    </xf>
    <xf numFmtId="0" fontId="2" fillId="0" borderId="42" xfId="0" applyFont="1" applyBorder="1" applyAlignment="1">
      <alignment horizontal="center" wrapText="1"/>
    </xf>
    <xf numFmtId="0" fontId="2" fillId="0" borderId="42" xfId="0" applyFont="1" applyBorder="1" applyAlignment="1">
      <alignment wrapText="1"/>
    </xf>
    <xf numFmtId="0" fontId="0" fillId="0" borderId="49" xfId="0" applyBorder="1"/>
    <xf numFmtId="0" fontId="0" fillId="0" borderId="49" xfId="0" applyBorder="1" applyAlignment="1">
      <alignment horizontal="center"/>
    </xf>
    <xf numFmtId="2" fontId="0" fillId="0" borderId="49" xfId="0" applyNumberFormat="1" applyBorder="1" applyAlignment="1">
      <alignment horizontal="center"/>
    </xf>
    <xf numFmtId="2" fontId="0" fillId="0" borderId="49" xfId="0" applyNumberFormat="1" applyBorder="1"/>
    <xf numFmtId="1" fontId="0" fillId="0" borderId="49" xfId="0" applyNumberFormat="1" applyBorder="1" applyAlignment="1">
      <alignment horizontal="center"/>
    </xf>
    <xf numFmtId="0" fontId="0" fillId="0" borderId="50" xfId="0" applyBorder="1"/>
    <xf numFmtId="0" fontId="0" fillId="0" borderId="50" xfId="0" applyBorder="1" applyAlignment="1">
      <alignment horizontal="center"/>
    </xf>
    <xf numFmtId="0" fontId="0" fillId="4" borderId="0" xfId="0" applyFill="1"/>
    <xf numFmtId="0" fontId="0" fillId="4" borderId="0" xfId="0" applyFill="1" applyAlignment="1">
      <alignment horizontal="center"/>
    </xf>
    <xf numFmtId="43" fontId="21" fillId="4" borderId="37" xfId="0" applyNumberFormat="1" applyFont="1" applyFill="1" applyBorder="1" applyAlignment="1">
      <alignment horizontal="center" vertical="top"/>
    </xf>
    <xf numFmtId="0" fontId="0" fillId="0" borderId="0" xfId="0" applyAlignment="1">
      <alignment horizontal="center"/>
    </xf>
    <xf numFmtId="43" fontId="18" fillId="0" borderId="0" xfId="1" applyFont="1" applyAlignment="1">
      <alignment horizontal="right" vertical="top" wrapText="1"/>
    </xf>
    <xf numFmtId="0" fontId="11" fillId="5" borderId="0" xfId="0" applyFont="1" applyFill="1" applyAlignment="1">
      <alignment horizontal="center" vertical="top"/>
    </xf>
    <xf numFmtId="2" fontId="2" fillId="0" borderId="42" xfId="0" applyNumberFormat="1" applyFont="1" applyFill="1" applyBorder="1" applyAlignment="1">
      <alignment horizontal="center" wrapText="1"/>
    </xf>
    <xf numFmtId="2" fontId="0" fillId="0" borderId="49" xfId="0" applyNumberFormat="1" applyFill="1" applyBorder="1"/>
    <xf numFmtId="2" fontId="0" fillId="0" borderId="51" xfId="0" applyNumberFormat="1" applyFill="1" applyBorder="1"/>
    <xf numFmtId="0" fontId="0" fillId="0" borderId="49" xfId="0" applyFill="1" applyBorder="1"/>
    <xf numFmtId="0" fontId="2" fillId="4" borderId="0" xfId="0" applyFont="1" applyFill="1"/>
    <xf numFmtId="0" fontId="0" fillId="4" borderId="0" xfId="0" applyFont="1" applyFill="1"/>
    <xf numFmtId="0" fontId="14" fillId="4" borderId="0" xfId="0" applyFont="1" applyFill="1" applyAlignment="1">
      <alignment vertical="top"/>
    </xf>
    <xf numFmtId="0" fontId="14" fillId="4" borderId="0" xfId="0" applyFont="1" applyFill="1" applyAlignment="1">
      <alignment horizontal="center" vertical="top" wrapText="1"/>
    </xf>
    <xf numFmtId="0" fontId="14" fillId="4" borderId="0" xfId="0" applyFont="1" applyFill="1" applyBorder="1" applyAlignment="1">
      <alignment horizontal="center" vertical="top"/>
    </xf>
    <xf numFmtId="43" fontId="14" fillId="4" borderId="0" xfId="1" applyFont="1" applyFill="1" applyBorder="1" applyAlignment="1">
      <alignment horizontal="center" vertical="top"/>
    </xf>
    <xf numFmtId="43" fontId="14" fillId="4" borderId="0" xfId="1" applyFont="1" applyFill="1" applyAlignment="1">
      <alignment vertical="top"/>
    </xf>
    <xf numFmtId="43" fontId="16" fillId="4" borderId="0" xfId="1" applyFont="1" applyFill="1" applyAlignment="1">
      <alignment vertical="top"/>
    </xf>
    <xf numFmtId="43" fontId="14" fillId="4" borderId="35" xfId="1" applyFont="1" applyFill="1" applyBorder="1" applyAlignment="1">
      <alignment horizontal="center" vertical="center" wrapText="1"/>
    </xf>
    <xf numFmtId="2" fontId="14" fillId="4" borderId="35" xfId="0" applyNumberFormat="1" applyFont="1" applyFill="1" applyBorder="1" applyAlignment="1">
      <alignment horizontal="center" vertical="center" wrapText="1"/>
    </xf>
    <xf numFmtId="0" fontId="14" fillId="4" borderId="43" xfId="0" applyFont="1" applyFill="1" applyBorder="1" applyAlignment="1">
      <alignment horizontal="center" vertical="top" wrapText="1"/>
    </xf>
    <xf numFmtId="0" fontId="14" fillId="4" borderId="44" xfId="0" applyFont="1" applyFill="1" applyBorder="1" applyAlignment="1">
      <alignment horizontal="justify" vertical="top"/>
    </xf>
    <xf numFmtId="0" fontId="16" fillId="4" borderId="44" xfId="0" applyFont="1" applyFill="1" applyBorder="1" applyAlignment="1">
      <alignment horizontal="center" vertical="top"/>
    </xf>
    <xf numFmtId="43" fontId="16" fillId="4" borderId="44" xfId="0" applyNumberFormat="1" applyFont="1" applyFill="1" applyBorder="1" applyAlignment="1">
      <alignment horizontal="center" vertical="top"/>
    </xf>
    <xf numFmtId="43" fontId="16" fillId="4" borderId="44" xfId="1" quotePrefix="1" applyFont="1" applyFill="1" applyBorder="1" applyAlignment="1">
      <alignment horizontal="center" vertical="top" wrapText="1"/>
    </xf>
    <xf numFmtId="0" fontId="16" fillId="4" borderId="44" xfId="0" quotePrefix="1" applyFont="1" applyFill="1" applyBorder="1" applyAlignment="1">
      <alignment horizontal="center" vertical="center" wrapText="1"/>
    </xf>
    <xf numFmtId="43" fontId="16" fillId="4" borderId="45" xfId="1" quotePrefix="1" applyFont="1" applyFill="1" applyBorder="1" applyAlignment="1">
      <alignment horizontal="center" vertical="top" wrapText="1"/>
    </xf>
    <xf numFmtId="0" fontId="14" fillId="4" borderId="46" xfId="0" applyFont="1" applyFill="1" applyBorder="1" applyAlignment="1">
      <alignment horizontal="center" vertical="top"/>
    </xf>
    <xf numFmtId="0" fontId="16" fillId="4" borderId="37" xfId="0" applyFont="1" applyFill="1" applyBorder="1" applyAlignment="1">
      <alignment horizontal="justify" vertical="top"/>
    </xf>
    <xf numFmtId="0" fontId="16" fillId="4" borderId="37" xfId="0" applyFont="1" applyFill="1" applyBorder="1" applyAlignment="1">
      <alignment horizontal="center" vertical="top"/>
    </xf>
    <xf numFmtId="43" fontId="16" fillId="4" borderId="37" xfId="0" applyNumberFormat="1" applyFont="1" applyFill="1" applyBorder="1" applyAlignment="1">
      <alignment horizontal="center" vertical="top"/>
    </xf>
    <xf numFmtId="43" fontId="16" fillId="4" borderId="37" xfId="1" quotePrefix="1" applyFont="1" applyFill="1" applyBorder="1" applyAlignment="1">
      <alignment horizontal="center" vertical="top" wrapText="1"/>
    </xf>
    <xf numFmtId="0" fontId="16" fillId="4" borderId="37" xfId="0" quotePrefix="1" applyFont="1" applyFill="1" applyBorder="1" applyAlignment="1">
      <alignment horizontal="center" vertical="center" wrapText="1"/>
    </xf>
    <xf numFmtId="43" fontId="16" fillId="4" borderId="38" xfId="1" quotePrefix="1" applyFont="1" applyFill="1" applyBorder="1" applyAlignment="1">
      <alignment horizontal="center" vertical="top" wrapText="1"/>
    </xf>
    <xf numFmtId="0" fontId="14" fillId="4" borderId="39" xfId="0" applyFont="1" applyFill="1" applyBorder="1" applyAlignment="1">
      <alignment horizontal="center" vertical="top"/>
    </xf>
    <xf numFmtId="0" fontId="16" fillId="4" borderId="40" xfId="0" applyFont="1" applyFill="1" applyBorder="1" applyAlignment="1">
      <alignment horizontal="justify" vertical="top"/>
    </xf>
    <xf numFmtId="0" fontId="16" fillId="4" borderId="40" xfId="0" applyFont="1" applyFill="1" applyBorder="1" applyAlignment="1">
      <alignment horizontal="center" vertical="top"/>
    </xf>
    <xf numFmtId="43" fontId="16" fillId="4" borderId="40" xfId="0" applyNumberFormat="1" applyFont="1" applyFill="1" applyBorder="1" applyAlignment="1">
      <alignment horizontal="center" vertical="top"/>
    </xf>
    <xf numFmtId="43" fontId="16" fillId="4" borderId="40" xfId="1" quotePrefix="1" applyFont="1" applyFill="1" applyBorder="1" applyAlignment="1">
      <alignment horizontal="center" vertical="top" wrapText="1"/>
    </xf>
    <xf numFmtId="0" fontId="16" fillId="4" borderId="40" xfId="0" quotePrefix="1" applyFont="1" applyFill="1" applyBorder="1" applyAlignment="1">
      <alignment horizontal="center" vertical="center" wrapText="1"/>
    </xf>
    <xf numFmtId="43" fontId="16" fillId="4" borderId="47" xfId="1" quotePrefix="1" applyFont="1" applyFill="1" applyBorder="1" applyAlignment="1">
      <alignment horizontal="center" vertical="top" wrapText="1"/>
    </xf>
    <xf numFmtId="0" fontId="0" fillId="4" borderId="0" xfId="0" applyFont="1" applyFill="1" applyAlignment="1">
      <alignment horizontal="center"/>
    </xf>
    <xf numFmtId="2" fontId="10" fillId="4" borderId="46" xfId="0" applyNumberFormat="1" applyFont="1" applyFill="1" applyBorder="1" applyAlignment="1">
      <alignment horizontal="center" vertical="top"/>
    </xf>
    <xf numFmtId="0" fontId="22" fillId="4" borderId="0" xfId="0" applyFont="1" applyFill="1"/>
    <xf numFmtId="0" fontId="22" fillId="4" borderId="28" xfId="0" applyFont="1" applyFill="1" applyBorder="1" applyAlignment="1">
      <alignment horizontal="center" vertical="center"/>
    </xf>
    <xf numFmtId="0" fontId="22" fillId="4" borderId="28" xfId="0" applyFont="1" applyFill="1" applyBorder="1" applyAlignment="1">
      <alignment horizontal="justify" vertical="top"/>
    </xf>
    <xf numFmtId="43" fontId="22" fillId="4" borderId="28" xfId="1" applyFont="1" applyFill="1" applyBorder="1" applyAlignment="1">
      <alignment horizontal="center" vertical="center"/>
    </xf>
    <xf numFmtId="0" fontId="13" fillId="4" borderId="28" xfId="0" applyFont="1" applyFill="1" applyBorder="1" applyAlignment="1">
      <alignment horizontal="left" vertical="center"/>
    </xf>
    <xf numFmtId="43" fontId="22" fillId="4" borderId="28" xfId="1" applyFont="1" applyFill="1" applyBorder="1" applyAlignment="1">
      <alignment horizontal="center"/>
    </xf>
    <xf numFmtId="0" fontId="22" fillId="4" borderId="28" xfId="0" applyFont="1" applyFill="1" applyBorder="1"/>
    <xf numFmtId="0" fontId="13" fillId="4" borderId="28" xfId="0" applyFont="1" applyFill="1" applyBorder="1" applyAlignment="1">
      <alignment horizontal="left"/>
    </xf>
    <xf numFmtId="0" fontId="22" fillId="4" borderId="28" xfId="0" applyFont="1" applyFill="1" applyBorder="1" applyAlignment="1">
      <alignment horizontal="center" vertical="center" wrapText="1"/>
    </xf>
    <xf numFmtId="0" fontId="22" fillId="4" borderId="28" xfId="0" applyFont="1" applyFill="1" applyBorder="1" applyAlignment="1">
      <alignment horizontal="left" vertical="center"/>
    </xf>
    <xf numFmtId="0" fontId="13" fillId="4" borderId="28" xfId="0" applyFont="1" applyFill="1" applyBorder="1" applyAlignment="1">
      <alignment horizontal="justify" vertical="top"/>
    </xf>
    <xf numFmtId="0" fontId="22" fillId="4" borderId="28" xfId="0" applyFont="1" applyFill="1" applyBorder="1" applyAlignment="1">
      <alignment horizontal="justify" vertical="center"/>
    </xf>
    <xf numFmtId="43" fontId="22" fillId="4" borderId="28" xfId="1" applyFont="1" applyFill="1" applyBorder="1" applyAlignment="1">
      <alignment vertical="center"/>
    </xf>
    <xf numFmtId="0" fontId="13" fillId="4" borderId="28" xfId="0" applyFont="1" applyFill="1" applyBorder="1"/>
    <xf numFmtId="43" fontId="22" fillId="4" borderId="28" xfId="1" applyFont="1" applyFill="1" applyBorder="1"/>
    <xf numFmtId="43" fontId="13" fillId="4" borderId="28" xfId="1" applyFont="1" applyFill="1" applyBorder="1"/>
    <xf numFmtId="0" fontId="13" fillId="4" borderId="0" xfId="0" applyFont="1" applyFill="1"/>
    <xf numFmtId="0" fontId="22" fillId="4" borderId="0" xfId="0" applyFont="1" applyFill="1" applyAlignment="1">
      <alignment horizontal="center" vertical="center"/>
    </xf>
    <xf numFmtId="0" fontId="22" fillId="4" borderId="0" xfId="0" applyFont="1" applyFill="1" applyAlignment="1">
      <alignment horizontal="center"/>
    </xf>
    <xf numFmtId="43" fontId="22" fillId="4" borderId="0" xfId="1" applyFont="1" applyFill="1" applyAlignment="1">
      <alignment horizontal="center"/>
    </xf>
    <xf numFmtId="169" fontId="12" fillId="4" borderId="0" xfId="1" applyNumberFormat="1" applyFont="1" applyFill="1" applyBorder="1" applyAlignment="1"/>
    <xf numFmtId="43" fontId="10" fillId="0" borderId="0" xfId="1" applyFont="1" applyBorder="1" applyAlignment="1"/>
    <xf numFmtId="0" fontId="9" fillId="4" borderId="0" xfId="0" applyFont="1" applyFill="1" applyBorder="1" applyAlignment="1">
      <alignment vertical="top"/>
    </xf>
    <xf numFmtId="0" fontId="10" fillId="4" borderId="0" xfId="0" applyFont="1" applyFill="1" applyBorder="1" applyAlignment="1">
      <alignment horizontal="center" vertical="top"/>
    </xf>
    <xf numFmtId="43" fontId="10" fillId="4" borderId="0" xfId="1" applyFont="1" applyFill="1" applyBorder="1" applyAlignment="1">
      <alignment vertical="top"/>
    </xf>
    <xf numFmtId="43" fontId="12" fillId="4" borderId="0" xfId="1" applyFont="1" applyFill="1" applyAlignment="1">
      <alignment vertical="top"/>
    </xf>
    <xf numFmtId="0" fontId="10" fillId="4" borderId="0" xfId="0" applyFont="1" applyFill="1" applyAlignment="1">
      <alignment vertical="top"/>
    </xf>
    <xf numFmtId="43" fontId="12" fillId="4" borderId="35" xfId="1" applyFont="1" applyFill="1" applyBorder="1" applyAlignment="1">
      <alignment horizontal="center" vertical="center" wrapText="1"/>
    </xf>
    <xf numFmtId="2" fontId="12" fillId="4" borderId="35" xfId="0" applyNumberFormat="1" applyFont="1" applyFill="1" applyBorder="1" applyAlignment="1">
      <alignment horizontal="center" vertical="center" wrapText="1"/>
    </xf>
    <xf numFmtId="0" fontId="10" fillId="4" borderId="43" xfId="0" applyFont="1" applyFill="1" applyBorder="1" applyAlignment="1">
      <alignment horizontal="center" vertical="center"/>
    </xf>
    <xf numFmtId="0" fontId="9" fillId="4" borderId="44" xfId="0" quotePrefix="1" applyFont="1" applyFill="1" applyBorder="1" applyAlignment="1">
      <alignment horizontal="center" vertical="center" wrapText="1"/>
    </xf>
    <xf numFmtId="0" fontId="4" fillId="4" borderId="46" xfId="0" applyFont="1" applyFill="1" applyBorder="1" applyAlignment="1">
      <alignment horizontal="center" vertical="center"/>
    </xf>
    <xf numFmtId="0" fontId="4" fillId="4" borderId="46" xfId="0" applyFont="1" applyFill="1" applyBorder="1" applyAlignment="1">
      <alignment horizontal="center" vertical="top"/>
    </xf>
    <xf numFmtId="0" fontId="10" fillId="4" borderId="39" xfId="0" applyFont="1" applyFill="1" applyBorder="1" applyAlignment="1">
      <alignment horizontal="center" vertical="top"/>
    </xf>
    <xf numFmtId="0" fontId="9" fillId="4" borderId="40" xfId="0" quotePrefix="1" applyFont="1" applyFill="1" applyBorder="1" applyAlignment="1">
      <alignment horizontal="center" vertical="center" wrapText="1"/>
    </xf>
    <xf numFmtId="0" fontId="14" fillId="4" borderId="46" xfId="0" applyFont="1" applyFill="1" applyBorder="1" applyAlignment="1">
      <alignment horizontal="center" vertical="center"/>
    </xf>
    <xf numFmtId="0" fontId="12" fillId="4" borderId="46" xfId="0" applyFont="1" applyFill="1" applyBorder="1" applyAlignment="1">
      <alignment horizontal="center" vertical="top"/>
    </xf>
    <xf numFmtId="164" fontId="10" fillId="4" borderId="46" xfId="0" applyNumberFormat="1" applyFont="1" applyFill="1" applyBorder="1" applyAlignment="1">
      <alignment horizontal="center" vertical="top"/>
    </xf>
    <xf numFmtId="43" fontId="12" fillId="4" borderId="37" xfId="1" applyFont="1" applyFill="1" applyBorder="1" applyAlignment="1">
      <alignment vertical="center" wrapText="1"/>
    </xf>
    <xf numFmtId="43" fontId="12" fillId="4" borderId="37" xfId="1" quotePrefix="1" applyFont="1" applyFill="1" applyBorder="1" applyAlignment="1">
      <alignment horizontal="center" vertical="center" wrapText="1"/>
    </xf>
    <xf numFmtId="0" fontId="6" fillId="4" borderId="37" xfId="0" applyFont="1" applyFill="1" applyBorder="1" applyAlignment="1">
      <alignment horizontal="justify" vertical="top"/>
    </xf>
    <xf numFmtId="2" fontId="10" fillId="4" borderId="46" xfId="0" applyNumberFormat="1" applyFont="1" applyFill="1" applyBorder="1" applyAlignment="1">
      <alignment horizontal="center" vertical="center"/>
    </xf>
    <xf numFmtId="43" fontId="11" fillId="4" borderId="37" xfId="1" applyFont="1" applyFill="1" applyBorder="1" applyAlignment="1">
      <alignment vertical="top" wrapText="1"/>
    </xf>
    <xf numFmtId="0" fontId="9" fillId="4" borderId="0" xfId="0" quotePrefix="1" applyFont="1" applyFill="1" applyBorder="1" applyAlignment="1">
      <alignment horizontal="center" vertical="center" wrapText="1"/>
    </xf>
    <xf numFmtId="0" fontId="10" fillId="4" borderId="0" xfId="0" applyFont="1" applyFill="1" applyAlignment="1">
      <alignment horizontal="center" vertical="top"/>
    </xf>
    <xf numFmtId="0" fontId="9" fillId="4" borderId="0" xfId="0" applyFont="1" applyFill="1" applyAlignment="1">
      <alignment horizontal="center" vertical="top"/>
    </xf>
    <xf numFmtId="0" fontId="12" fillId="4" borderId="0" xfId="0" applyFont="1" applyFill="1" applyAlignment="1">
      <alignment horizontal="right" vertical="top"/>
    </xf>
    <xf numFmtId="0" fontId="11" fillId="4" borderId="0" xfId="0" applyFont="1" applyFill="1" applyAlignment="1">
      <alignment horizontal="right" vertical="top"/>
    </xf>
    <xf numFmtId="43" fontId="13" fillId="4" borderId="28" xfId="1" applyFont="1" applyFill="1" applyBorder="1" applyAlignment="1">
      <alignment horizontal="center"/>
    </xf>
    <xf numFmtId="43" fontId="13" fillId="4" borderId="28" xfId="1" applyFont="1" applyFill="1" applyBorder="1" applyAlignment="1">
      <alignment horizontal="center" vertical="center"/>
    </xf>
    <xf numFmtId="0" fontId="22" fillId="4" borderId="28" xfId="0" applyFont="1" applyFill="1" applyBorder="1" applyAlignment="1">
      <alignment horizontal="left"/>
    </xf>
    <xf numFmtId="0" fontId="13" fillId="4" borderId="28" xfId="0" applyFont="1" applyFill="1" applyBorder="1" applyAlignment="1">
      <alignment horizontal="center" vertical="center"/>
    </xf>
    <xf numFmtId="15" fontId="12" fillId="5" borderId="0" xfId="0" applyNumberFormat="1" applyFont="1" applyFill="1" applyBorder="1" applyAlignment="1">
      <alignment horizontal="left"/>
    </xf>
    <xf numFmtId="170" fontId="9" fillId="0" borderId="0" xfId="0" applyNumberFormat="1" applyFont="1" applyBorder="1"/>
    <xf numFmtId="0" fontId="23" fillId="0" borderId="0" xfId="0" applyFont="1" applyBorder="1" applyAlignment="1">
      <alignment horizontal="right" vertical="top" wrapText="1"/>
    </xf>
    <xf numFmtId="0" fontId="10" fillId="0" borderId="0" xfId="0" applyFont="1" applyBorder="1" applyAlignment="1">
      <alignment horizontal="center" vertical="top" wrapText="1"/>
    </xf>
    <xf numFmtId="0" fontId="19" fillId="0" borderId="0" xfId="0" applyFont="1" applyBorder="1" applyAlignment="1">
      <alignment vertical="top" wrapText="1"/>
    </xf>
    <xf numFmtId="0" fontId="10" fillId="0" borderId="0" xfId="0" applyFont="1" applyBorder="1" applyAlignment="1">
      <alignment horizontal="center" vertical="top" wrapText="1"/>
    </xf>
    <xf numFmtId="0" fontId="12" fillId="5" borderId="53" xfId="0" applyFont="1" applyFill="1" applyBorder="1" applyAlignment="1">
      <alignment horizontal="center" vertical="top"/>
    </xf>
    <xf numFmtId="0" fontId="12" fillId="5" borderId="53" xfId="0" applyFont="1" applyFill="1" applyBorder="1" applyAlignment="1">
      <alignment vertical="top"/>
    </xf>
    <xf numFmtId="0" fontId="11" fillId="5" borderId="53" xfId="0" applyFont="1" applyFill="1" applyBorder="1" applyAlignment="1">
      <alignment horizontal="center" vertical="top"/>
    </xf>
    <xf numFmtId="4" fontId="10" fillId="0" borderId="53" xfId="1" applyNumberFormat="1" applyFont="1" applyFill="1" applyBorder="1" applyAlignment="1">
      <alignment horizontal="center" vertical="top"/>
    </xf>
    <xf numFmtId="0" fontId="11" fillId="5" borderId="53" xfId="0" applyFont="1" applyFill="1" applyBorder="1" applyAlignment="1">
      <alignment vertical="top"/>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0" fontId="0" fillId="0" borderId="0" xfId="0" applyAlignment="1">
      <alignment horizontal="right" vertical="top" wrapText="1"/>
    </xf>
    <xf numFmtId="2" fontId="18" fillId="0" borderId="52" xfId="0" applyNumberFormat="1" applyFont="1" applyBorder="1" applyAlignment="1">
      <alignment horizontal="center"/>
    </xf>
    <xf numFmtId="2" fontId="18" fillId="0" borderId="54" xfId="0" applyNumberFormat="1" applyFont="1" applyBorder="1"/>
    <xf numFmtId="2" fontId="18" fillId="0" borderId="54" xfId="0" applyNumberFormat="1" applyFont="1" applyBorder="1" applyAlignment="1">
      <alignment horizontal="center"/>
    </xf>
    <xf numFmtId="2" fontId="18" fillId="0" borderId="0" xfId="0" applyNumberFormat="1" applyFont="1" applyBorder="1" applyAlignment="1">
      <alignment horizontal="center"/>
    </xf>
    <xf numFmtId="2" fontId="18" fillId="4" borderId="0" xfId="0" applyNumberFormat="1" applyFont="1" applyFill="1" applyBorder="1" applyAlignment="1">
      <alignment horizontal="center"/>
    </xf>
    <xf numFmtId="43" fontId="18" fillId="0" borderId="52" xfId="0" applyNumberFormat="1" applyFont="1" applyBorder="1"/>
    <xf numFmtId="0" fontId="18" fillId="4" borderId="52" xfId="0" applyFont="1" applyFill="1" applyBorder="1"/>
    <xf numFmtId="43" fontId="18" fillId="4" borderId="52" xfId="0" applyNumberFormat="1" applyFont="1" applyFill="1" applyBorder="1"/>
    <xf numFmtId="0" fontId="18" fillId="0" borderId="52" xfId="0" applyFont="1" applyBorder="1"/>
    <xf numFmtId="0" fontId="0" fillId="0" borderId="0" xfId="0" applyAlignment="1">
      <alignment wrapText="1"/>
    </xf>
    <xf numFmtId="0" fontId="10" fillId="0" borderId="53" xfId="0" applyFont="1" applyBorder="1" applyAlignment="1">
      <alignment horizontal="right" vertical="top" wrapText="1"/>
    </xf>
    <xf numFmtId="0" fontId="0" fillId="0" borderId="53" xfId="0" applyBorder="1" applyAlignment="1">
      <alignment horizontal="right" vertical="top" wrapText="1"/>
    </xf>
    <xf numFmtId="0" fontId="13" fillId="4" borderId="55" xfId="0" applyFont="1" applyFill="1" applyBorder="1" applyAlignment="1">
      <alignment horizontal="center" vertical="center"/>
    </xf>
    <xf numFmtId="0" fontId="13" fillId="4" borderId="57" xfId="0" applyFont="1" applyFill="1" applyBorder="1" applyAlignment="1">
      <alignment horizontal="center" vertical="center"/>
    </xf>
    <xf numFmtId="0" fontId="13" fillId="4" borderId="48" xfId="0" applyFont="1" applyFill="1" applyBorder="1" applyAlignment="1">
      <alignment horizontal="center" vertical="center"/>
    </xf>
    <xf numFmtId="43" fontId="13" fillId="4" borderId="48" xfId="1" applyFont="1" applyFill="1" applyBorder="1" applyAlignment="1">
      <alignment horizontal="center" vertical="center"/>
    </xf>
    <xf numFmtId="43" fontId="13" fillId="4" borderId="58" xfId="1" applyFont="1" applyFill="1" applyBorder="1" applyAlignment="1">
      <alignment horizontal="center" vertical="center"/>
    </xf>
    <xf numFmtId="43" fontId="22" fillId="4" borderId="55" xfId="0" applyNumberFormat="1" applyFont="1" applyFill="1" applyBorder="1" applyAlignment="1">
      <alignment horizontal="center" vertical="center"/>
    </xf>
    <xf numFmtId="0" fontId="22" fillId="4" borderId="55" xfId="0" applyFont="1" applyFill="1" applyBorder="1"/>
    <xf numFmtId="43" fontId="22" fillId="4" borderId="55" xfId="0" applyNumberFormat="1" applyFont="1" applyFill="1" applyBorder="1" applyAlignment="1">
      <alignment vertical="center"/>
    </xf>
    <xf numFmtId="0" fontId="22" fillId="4" borderId="55" xfId="0" applyFont="1" applyFill="1" applyBorder="1" applyAlignment="1">
      <alignment horizontal="center" vertical="center"/>
    </xf>
    <xf numFmtId="0" fontId="22" fillId="4" borderId="55" xfId="0" applyFont="1" applyFill="1" applyBorder="1" applyAlignment="1">
      <alignment horizontal="center"/>
    </xf>
    <xf numFmtId="0" fontId="22" fillId="4" borderId="59" xfId="0" applyFont="1" applyFill="1" applyBorder="1" applyAlignment="1">
      <alignment horizontal="center" vertical="center"/>
    </xf>
    <xf numFmtId="0" fontId="22" fillId="4" borderId="60" xfId="0" applyFont="1" applyFill="1" applyBorder="1" applyAlignment="1">
      <alignment horizontal="justify" vertical="top"/>
    </xf>
    <xf numFmtId="0" fontId="22" fillId="4" borderId="60" xfId="0" applyFont="1" applyFill="1" applyBorder="1" applyAlignment="1">
      <alignment horizontal="center" vertical="center"/>
    </xf>
    <xf numFmtId="43" fontId="22" fillId="4" borderId="60" xfId="1" applyFont="1" applyFill="1" applyBorder="1" applyAlignment="1">
      <alignment horizontal="center" vertical="center"/>
    </xf>
    <xf numFmtId="43" fontId="22" fillId="4" borderId="61" xfId="1" applyFont="1" applyFill="1" applyBorder="1" applyAlignment="1">
      <alignment horizontal="center" vertical="center"/>
    </xf>
    <xf numFmtId="0" fontId="13" fillId="4" borderId="62" xfId="0" applyFont="1" applyFill="1" applyBorder="1" applyAlignment="1">
      <alignment horizontal="center" vertical="center"/>
    </xf>
    <xf numFmtId="43" fontId="22" fillId="4" borderId="63" xfId="1" applyFont="1" applyFill="1" applyBorder="1" applyAlignment="1">
      <alignment horizontal="center" vertical="center"/>
    </xf>
    <xf numFmtId="43" fontId="13" fillId="4" borderId="63" xfId="1" applyFont="1" applyFill="1" applyBorder="1" applyAlignment="1">
      <alignment horizontal="center"/>
    </xf>
    <xf numFmtId="43" fontId="22" fillId="4" borderId="63" xfId="1" applyFont="1" applyFill="1" applyBorder="1" applyAlignment="1">
      <alignment horizontal="center"/>
    </xf>
    <xf numFmtId="0" fontId="22" fillId="4" borderId="62" xfId="0" applyFont="1" applyFill="1" applyBorder="1" applyAlignment="1">
      <alignment horizontal="center" vertical="center"/>
    </xf>
    <xf numFmtId="43" fontId="13" fillId="4" borderId="63" xfId="0" applyNumberFormat="1" applyFont="1" applyFill="1" applyBorder="1"/>
    <xf numFmtId="0" fontId="22" fillId="4" borderId="63" xfId="0" applyFont="1" applyFill="1" applyBorder="1"/>
    <xf numFmtId="43" fontId="13" fillId="4" borderId="63" xfId="1" applyFont="1" applyFill="1" applyBorder="1" applyAlignment="1">
      <alignment horizontal="center" vertical="center"/>
    </xf>
    <xf numFmtId="164" fontId="22" fillId="4" borderId="62" xfId="0" applyNumberFormat="1" applyFont="1" applyFill="1" applyBorder="1" applyAlignment="1">
      <alignment horizontal="center" vertical="center"/>
    </xf>
    <xf numFmtId="0" fontId="22" fillId="4" borderId="64" xfId="0" applyFont="1" applyFill="1" applyBorder="1" applyAlignment="1">
      <alignment horizontal="center" vertical="center"/>
    </xf>
    <xf numFmtId="0" fontId="22" fillId="4" borderId="65" xfId="0" applyFont="1" applyFill="1" applyBorder="1" applyAlignment="1">
      <alignment horizontal="center"/>
    </xf>
    <xf numFmtId="0" fontId="22" fillId="4" borderId="65" xfId="0" applyFont="1" applyFill="1" applyBorder="1" applyAlignment="1">
      <alignment horizontal="center" vertical="center"/>
    </xf>
    <xf numFmtId="43" fontId="22" fillId="4" borderId="65" xfId="1" applyFont="1" applyFill="1" applyBorder="1" applyAlignment="1">
      <alignment horizontal="center"/>
    </xf>
    <xf numFmtId="43" fontId="22" fillId="4" borderId="66" xfId="1" applyFont="1" applyFill="1" applyBorder="1" applyAlignment="1">
      <alignment horizontal="center"/>
    </xf>
    <xf numFmtId="0" fontId="10" fillId="0" borderId="46" xfId="0" applyFont="1" applyBorder="1" applyAlignment="1">
      <alignment horizontal="center"/>
    </xf>
    <xf numFmtId="0" fontId="14" fillId="4" borderId="0" xfId="0" applyFont="1" applyFill="1" applyBorder="1" applyAlignment="1">
      <alignment vertical="top"/>
    </xf>
    <xf numFmtId="0" fontId="14" fillId="4" borderId="67" xfId="0" applyFont="1" applyFill="1" applyBorder="1" applyAlignment="1">
      <alignment horizontal="center" vertical="top"/>
    </xf>
    <xf numFmtId="0" fontId="16" fillId="4" borderId="41" xfId="0" applyFont="1" applyFill="1" applyBorder="1" applyAlignment="1">
      <alignment horizontal="justify" vertical="top"/>
    </xf>
    <xf numFmtId="0" fontId="16" fillId="4" borderId="41" xfId="0" applyFont="1" applyFill="1" applyBorder="1" applyAlignment="1">
      <alignment horizontal="center" vertical="top"/>
    </xf>
    <xf numFmtId="43" fontId="16" fillId="4" borderId="41" xfId="0" applyNumberFormat="1" applyFont="1" applyFill="1" applyBorder="1" applyAlignment="1">
      <alignment horizontal="center" vertical="top"/>
    </xf>
    <xf numFmtId="43" fontId="16" fillId="4" borderId="41" xfId="1" quotePrefix="1" applyFont="1" applyFill="1" applyBorder="1" applyAlignment="1">
      <alignment horizontal="center" vertical="top" wrapText="1"/>
    </xf>
    <xf numFmtId="0" fontId="16" fillId="4" borderId="41" xfId="0" quotePrefix="1" applyFont="1" applyFill="1" applyBorder="1" applyAlignment="1">
      <alignment horizontal="center" vertical="center" wrapText="1"/>
    </xf>
    <xf numFmtId="43" fontId="16" fillId="4" borderId="68" xfId="1" quotePrefix="1" applyFont="1" applyFill="1" applyBorder="1" applyAlignment="1">
      <alignment horizontal="center" vertical="top" wrapText="1"/>
    </xf>
    <xf numFmtId="0" fontId="2" fillId="4" borderId="69" xfId="0" applyFont="1" applyFill="1" applyBorder="1"/>
    <xf numFmtId="0" fontId="0" fillId="4" borderId="0" xfId="0" applyFont="1" applyFill="1" applyBorder="1"/>
    <xf numFmtId="0" fontId="0" fillId="4" borderId="0" xfId="0" applyFont="1" applyFill="1" applyBorder="1" applyAlignment="1">
      <alignment horizontal="center"/>
    </xf>
    <xf numFmtId="43" fontId="16" fillId="4" borderId="0" xfId="1" applyFont="1" applyFill="1" applyBorder="1" applyAlignment="1">
      <alignment vertical="top"/>
    </xf>
    <xf numFmtId="0" fontId="14" fillId="4" borderId="0" xfId="0" applyFont="1" applyFill="1" applyBorder="1" applyAlignment="1">
      <alignment horizontal="right" vertical="top"/>
    </xf>
    <xf numFmtId="43" fontId="0" fillId="4" borderId="70" xfId="0" applyNumberFormat="1" applyFont="1" applyFill="1" applyBorder="1"/>
    <xf numFmtId="0" fontId="2" fillId="4" borderId="71" xfId="0" applyFont="1" applyFill="1" applyBorder="1"/>
    <xf numFmtId="0" fontId="0" fillId="4" borderId="30" xfId="0" applyFont="1" applyFill="1" applyBorder="1"/>
    <xf numFmtId="0" fontId="0" fillId="4" borderId="30" xfId="0" applyFont="1" applyFill="1" applyBorder="1" applyAlignment="1">
      <alignment horizontal="center"/>
    </xf>
    <xf numFmtId="43" fontId="16" fillId="4" borderId="30" xfId="1" applyFont="1" applyFill="1" applyBorder="1" applyAlignment="1">
      <alignment vertical="top"/>
    </xf>
    <xf numFmtId="0" fontId="16" fillId="4" borderId="30" xfId="0" applyFont="1" applyFill="1" applyBorder="1" applyAlignment="1">
      <alignment horizontal="right" vertical="top"/>
    </xf>
    <xf numFmtId="0" fontId="0" fillId="4" borderId="72" xfId="0" applyFont="1" applyFill="1" applyBorder="1"/>
    <xf numFmtId="0" fontId="9" fillId="5" borderId="69" xfId="0" applyFont="1" applyFill="1" applyBorder="1" applyAlignment="1">
      <alignment horizontal="center" vertical="top"/>
    </xf>
    <xf numFmtId="0" fontId="9" fillId="5" borderId="0" xfId="0" applyFont="1" applyFill="1" applyBorder="1" applyAlignment="1">
      <alignment horizontal="center" vertical="top"/>
    </xf>
    <xf numFmtId="4" fontId="9" fillId="0" borderId="0" xfId="1" applyNumberFormat="1" applyFont="1" applyFill="1" applyBorder="1" applyAlignment="1">
      <alignment horizontal="center" vertical="top"/>
    </xf>
    <xf numFmtId="4" fontId="11" fillId="5" borderId="0" xfId="1" applyNumberFormat="1" applyFont="1" applyFill="1" applyBorder="1" applyAlignment="1">
      <alignment vertical="top"/>
    </xf>
    <xf numFmtId="0" fontId="12" fillId="0" borderId="0" xfId="0" applyFont="1" applyBorder="1" applyAlignment="1">
      <alignment horizontal="right" vertical="top"/>
    </xf>
    <xf numFmtId="166" fontId="12" fillId="0" borderId="70" xfId="0" applyNumberFormat="1" applyFont="1" applyBorder="1" applyAlignment="1">
      <alignment vertical="top"/>
    </xf>
    <xf numFmtId="0" fontId="11" fillId="0" borderId="0" xfId="0" applyFont="1" applyBorder="1" applyAlignment="1">
      <alignment horizontal="right" vertical="top"/>
    </xf>
    <xf numFmtId="0" fontId="11" fillId="0" borderId="73" xfId="0" applyFont="1" applyBorder="1" applyAlignment="1">
      <alignment vertical="top"/>
    </xf>
    <xf numFmtId="0" fontId="9" fillId="5" borderId="71" xfId="0" applyFont="1" applyFill="1" applyBorder="1" applyAlignment="1">
      <alignment horizontal="center" vertical="top"/>
    </xf>
    <xf numFmtId="0" fontId="9" fillId="5" borderId="30" xfId="0" applyFont="1" applyFill="1" applyBorder="1" applyAlignment="1">
      <alignment horizontal="center" vertical="top"/>
    </xf>
    <xf numFmtId="4" fontId="9" fillId="0" borderId="30" xfId="1" applyNumberFormat="1" applyFont="1" applyFill="1" applyBorder="1" applyAlignment="1">
      <alignment horizontal="center" vertical="top"/>
    </xf>
    <xf numFmtId="4" fontId="11" fillId="5" borderId="30" xfId="1" applyNumberFormat="1" applyFont="1" applyFill="1" applyBorder="1" applyAlignment="1">
      <alignment vertical="top"/>
    </xf>
    <xf numFmtId="0" fontId="9" fillId="5" borderId="30" xfId="0" applyFont="1" applyFill="1" applyBorder="1" applyAlignment="1">
      <alignment vertical="top"/>
    </xf>
    <xf numFmtId="0" fontId="9" fillId="5" borderId="72" xfId="0" applyFont="1" applyFill="1" applyBorder="1" applyAlignment="1">
      <alignment vertical="top"/>
    </xf>
    <xf numFmtId="0" fontId="23" fillId="0" borderId="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12" fillId="0" borderId="31" xfId="6" applyFont="1" applyFill="1" applyBorder="1" applyAlignment="1">
      <alignment horizontal="center" vertical="center" wrapText="1"/>
    </xf>
    <xf numFmtId="0" fontId="12" fillId="0" borderId="34" xfId="6" applyFont="1" applyFill="1" applyBorder="1" applyAlignment="1">
      <alignment horizontal="center" vertical="center" wrapText="1"/>
    </xf>
    <xf numFmtId="0" fontId="12" fillId="0" borderId="32" xfId="6" applyFont="1" applyFill="1" applyBorder="1" applyAlignment="1">
      <alignment horizontal="center" vertical="center"/>
    </xf>
    <xf numFmtId="0" fontId="12" fillId="0" borderId="35" xfId="6" applyFont="1" applyFill="1" applyBorder="1" applyAlignment="1">
      <alignment horizontal="center" vertical="center"/>
    </xf>
    <xf numFmtId="43" fontId="12" fillId="0" borderId="45" xfId="1" applyFont="1" applyFill="1" applyBorder="1" applyAlignment="1">
      <alignment horizontal="center" vertical="center"/>
    </xf>
    <xf numFmtId="43" fontId="12" fillId="0" borderId="47" xfId="1" applyFont="1" applyFill="1" applyBorder="1" applyAlignment="1">
      <alignment horizontal="center" vertical="center"/>
    </xf>
    <xf numFmtId="15" fontId="12" fillId="5" borderId="0" xfId="0" applyNumberFormat="1" applyFont="1" applyFill="1" applyBorder="1" applyAlignment="1">
      <alignment horizontal="center"/>
    </xf>
    <xf numFmtId="0" fontId="10" fillId="6" borderId="0" xfId="0" applyFont="1" applyFill="1" applyBorder="1" applyAlignment="1">
      <alignment horizontal="left"/>
    </xf>
    <xf numFmtId="0" fontId="10" fillId="0" borderId="52" xfId="0" applyFont="1" applyBorder="1" applyAlignment="1"/>
    <xf numFmtId="0" fontId="10" fillId="0" borderId="0" xfId="0" applyFont="1" applyBorder="1" applyAlignment="1"/>
    <xf numFmtId="43" fontId="12" fillId="4" borderId="33" xfId="1" applyFont="1" applyFill="1" applyBorder="1" applyAlignment="1">
      <alignment horizontal="center" vertical="center" wrapText="1"/>
    </xf>
    <xf numFmtId="43" fontId="12" fillId="4" borderId="36" xfId="1" applyFont="1" applyFill="1" applyBorder="1" applyAlignment="1">
      <alignment horizontal="center" vertical="center" wrapText="1"/>
    </xf>
    <xf numFmtId="0" fontId="9" fillId="4" borderId="0" xfId="0" applyFont="1" applyFill="1" applyBorder="1" applyAlignment="1">
      <alignment horizontal="left" vertical="top"/>
    </xf>
    <xf numFmtId="0" fontId="12" fillId="4" borderId="31"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35" xfId="0" applyFont="1" applyFill="1" applyBorder="1" applyAlignment="1">
      <alignment horizontal="center" vertical="center" wrapText="1"/>
    </xf>
    <xf numFmtId="43" fontId="12" fillId="4" borderId="32" xfId="1" applyFont="1" applyFill="1" applyBorder="1" applyAlignment="1">
      <alignment vertical="center" wrapText="1"/>
    </xf>
    <xf numFmtId="43" fontId="12" fillId="4" borderId="35" xfId="1" applyFont="1" applyFill="1" applyBorder="1" applyAlignment="1">
      <alignment vertical="center" wrapText="1"/>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0" fontId="19" fillId="0" borderId="0" xfId="0" applyFont="1" applyAlignment="1">
      <alignment horizontal="left" vertical="top" wrapText="1"/>
    </xf>
    <xf numFmtId="0" fontId="19" fillId="0" borderId="0" xfId="0" applyFont="1" applyBorder="1" applyAlignment="1">
      <alignment horizontal="right" vertical="top" wrapText="1"/>
    </xf>
    <xf numFmtId="0" fontId="9" fillId="0" borderId="0" xfId="0" applyFont="1" applyAlignment="1">
      <alignment horizontal="right" vertical="top" wrapText="1"/>
    </xf>
    <xf numFmtId="0" fontId="10" fillId="0" borderId="29" xfId="0" applyFont="1" applyBorder="1" applyAlignment="1">
      <alignment horizontal="center" vertical="top" wrapText="1"/>
    </xf>
    <xf numFmtId="43" fontId="14" fillId="4" borderId="33" xfId="1" applyFont="1" applyFill="1" applyBorder="1" applyAlignment="1">
      <alignment horizontal="center" vertical="center" wrapText="1"/>
    </xf>
    <xf numFmtId="43" fontId="14" fillId="4" borderId="36" xfId="1" applyFont="1" applyFill="1" applyBorder="1" applyAlignment="1">
      <alignment horizontal="center" vertical="center" wrapText="1"/>
    </xf>
    <xf numFmtId="0" fontId="14" fillId="4" borderId="0" xfId="0" applyFont="1" applyFill="1" applyBorder="1" applyAlignment="1">
      <alignment horizontal="left" vertical="top"/>
    </xf>
    <xf numFmtId="0" fontId="14" fillId="4" borderId="31" xfId="0"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5" xfId="0" applyFont="1" applyFill="1" applyBorder="1" applyAlignment="1">
      <alignment horizontal="center" vertical="center" wrapText="1"/>
    </xf>
    <xf numFmtId="43" fontId="14" fillId="4" borderId="32" xfId="1" applyFont="1" applyFill="1" applyBorder="1" applyAlignment="1">
      <alignment horizontal="center" vertical="center" wrapText="1"/>
    </xf>
    <xf numFmtId="43" fontId="14" fillId="4" borderId="35" xfId="1" applyFont="1" applyFill="1" applyBorder="1" applyAlignment="1">
      <alignment horizontal="center" vertical="center" wrapText="1"/>
    </xf>
    <xf numFmtId="0" fontId="17" fillId="0" borderId="0" xfId="0" applyFont="1" applyAlignment="1">
      <alignment horizontal="center"/>
    </xf>
    <xf numFmtId="0" fontId="17" fillId="0" borderId="24" xfId="0" applyFont="1" applyBorder="1" applyAlignment="1">
      <alignment horizontal="center" wrapText="1"/>
    </xf>
    <xf numFmtId="0" fontId="17" fillId="0" borderId="26" xfId="0" applyFont="1" applyBorder="1" applyAlignment="1">
      <alignment horizontal="center" wrapText="1"/>
    </xf>
    <xf numFmtId="0" fontId="0" fillId="0" borderId="0" xfId="0" applyAlignment="1">
      <alignment horizontal="right" vertical="top" wrapText="1"/>
    </xf>
    <xf numFmtId="0" fontId="9" fillId="0" borderId="53" xfId="0" applyFont="1" applyBorder="1" applyAlignment="1">
      <alignment horizontal="right" vertical="top" wrapText="1"/>
    </xf>
    <xf numFmtId="0" fontId="10" fillId="0" borderId="0" xfId="0" applyFont="1" applyBorder="1" applyAlignment="1">
      <alignment horizontal="center" vertical="top" wrapText="1"/>
    </xf>
    <xf numFmtId="0" fontId="20" fillId="0" borderId="0" xfId="0" applyFont="1" applyAlignment="1">
      <alignment horizontal="center"/>
    </xf>
    <xf numFmtId="0" fontId="0" fillId="0" borderId="0" xfId="0" applyAlignment="1">
      <alignment horizontal="center"/>
    </xf>
    <xf numFmtId="0" fontId="12" fillId="5" borderId="32"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10" fillId="5" borderId="41" xfId="0" applyFont="1" applyFill="1" applyBorder="1" applyAlignment="1">
      <alignment horizontal="right" vertical="top"/>
    </xf>
    <xf numFmtId="2" fontId="9" fillId="5" borderId="41" xfId="0" applyNumberFormat="1" applyFont="1" applyFill="1" applyBorder="1" applyAlignment="1">
      <alignment horizontal="center" vertical="top"/>
    </xf>
    <xf numFmtId="0" fontId="12" fillId="5" borderId="31"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5" xfId="0" applyFont="1" applyFill="1" applyBorder="1" applyAlignment="1">
      <alignment horizontal="center" vertical="center" wrapText="1"/>
    </xf>
    <xf numFmtId="4" fontId="12" fillId="0" borderId="32" xfId="1" applyNumberFormat="1" applyFont="1" applyFill="1" applyBorder="1" applyAlignment="1">
      <alignment horizontal="center" vertical="center" wrapText="1"/>
    </xf>
    <xf numFmtId="4" fontId="12" fillId="0" borderId="35" xfId="1" applyNumberFormat="1" applyFont="1" applyFill="1" applyBorder="1" applyAlignment="1">
      <alignment horizontal="center" vertical="center" wrapText="1"/>
    </xf>
    <xf numFmtId="0" fontId="10" fillId="5" borderId="67" xfId="0" applyFont="1" applyFill="1" applyBorder="1" applyAlignment="1">
      <alignment horizontal="right" vertical="top"/>
    </xf>
    <xf numFmtId="2" fontId="9" fillId="5" borderId="68" xfId="0" applyNumberFormat="1" applyFont="1" applyFill="1" applyBorder="1" applyAlignment="1">
      <alignment horizontal="center" vertical="top"/>
    </xf>
    <xf numFmtId="0" fontId="10" fillId="4" borderId="0" xfId="0" applyFont="1" applyFill="1" applyBorder="1" applyAlignment="1">
      <alignment horizontal="left" vertical="top"/>
    </xf>
    <xf numFmtId="43" fontId="13" fillId="4" borderId="28" xfId="1" applyFont="1" applyFill="1" applyBorder="1" applyAlignment="1">
      <alignment horizontal="center"/>
    </xf>
    <xf numFmtId="43" fontId="13" fillId="4" borderId="28" xfId="1" applyFont="1" applyFill="1" applyBorder="1" applyAlignment="1">
      <alignment horizontal="center" vertical="center"/>
    </xf>
    <xf numFmtId="43" fontId="22" fillId="4" borderId="55" xfId="0" applyNumberFormat="1" applyFont="1" applyFill="1" applyBorder="1" applyAlignment="1">
      <alignment horizontal="center" vertical="center"/>
    </xf>
    <xf numFmtId="0" fontId="13" fillId="4" borderId="56" xfId="0" applyFont="1" applyFill="1" applyBorder="1" applyAlignment="1">
      <alignment horizontal="center"/>
    </xf>
    <xf numFmtId="0" fontId="13" fillId="4" borderId="28" xfId="0" applyFont="1" applyFill="1" applyBorder="1" applyAlignment="1">
      <alignment horizontal="center"/>
    </xf>
    <xf numFmtId="0" fontId="22" fillId="4" borderId="28" xfId="0" applyFont="1" applyFill="1" applyBorder="1" applyAlignment="1">
      <alignment horizontal="left"/>
    </xf>
    <xf numFmtId="0" fontId="13" fillId="4" borderId="62" xfId="0" applyFont="1" applyFill="1" applyBorder="1" applyAlignment="1">
      <alignment horizontal="center" vertical="center"/>
    </xf>
    <xf numFmtId="0" fontId="0" fillId="0" borderId="0" xfId="0" applyBorder="1" applyAlignment="1">
      <alignment horizontal="right" vertical="top" wrapText="1"/>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xf numFmtId="43" fontId="10" fillId="0" borderId="45" xfId="1" applyFont="1" applyBorder="1" applyAlignment="1">
      <alignment horizontal="center"/>
    </xf>
    <xf numFmtId="43" fontId="10" fillId="0" borderId="47" xfId="1" applyFont="1" applyBorder="1" applyAlignment="1">
      <alignment horizontal="center"/>
    </xf>
    <xf numFmtId="9" fontId="5" fillId="4" borderId="37" xfId="0" quotePrefix="1" applyNumberFormat="1" applyFont="1" applyFill="1" applyBorder="1" applyAlignment="1">
      <alignment horizontal="center"/>
    </xf>
    <xf numFmtId="0" fontId="9" fillId="0" borderId="0" xfId="0" applyFont="1" applyBorder="1" applyAlignment="1">
      <alignment horizontal="center" vertical="top" wrapText="1"/>
    </xf>
    <xf numFmtId="0" fontId="5" fillId="4" borderId="37" xfId="0" applyFont="1" applyFill="1" applyBorder="1" applyAlignment="1">
      <alignment horizontal="center" vertical="center"/>
    </xf>
    <xf numFmtId="0" fontId="16" fillId="4" borderId="37" xfId="0" applyFont="1" applyFill="1" applyBorder="1" applyAlignment="1">
      <alignment horizontal="center" vertical="center"/>
    </xf>
    <xf numFmtId="0" fontId="10" fillId="0" borderId="67" xfId="0" applyFont="1" applyBorder="1" applyAlignment="1">
      <alignment horizontal="center"/>
    </xf>
    <xf numFmtId="0" fontId="10" fillId="0" borderId="74" xfId="0" applyFont="1" applyBorder="1" applyAlignment="1">
      <alignment horizontal="center"/>
    </xf>
    <xf numFmtId="0" fontId="10" fillId="0" borderId="71" xfId="0" applyFont="1" applyBorder="1" applyAlignment="1">
      <alignment horizontal="center"/>
    </xf>
    <xf numFmtId="0" fontId="10" fillId="0" borderId="75" xfId="0" applyFon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E24"/>
  <sheetViews>
    <sheetView tabSelected="1" view="pageBreakPreview" topLeftCell="A13" zoomScale="112" zoomScaleSheetLayoutView="112" workbookViewId="0">
      <selection activeCell="B25" sqref="B25"/>
    </sheetView>
  </sheetViews>
  <sheetFormatPr defaultRowHeight="14.25"/>
  <cols>
    <col min="1" max="1" width="16.85546875" style="137" customWidth="1"/>
    <col min="2" max="2" width="48.28515625" style="137" customWidth="1"/>
    <col min="3" max="3" width="28" style="156" customWidth="1"/>
    <col min="4" max="4" width="12.140625" style="137" customWidth="1"/>
    <col min="5" max="251" width="9.140625" style="137"/>
    <col min="252" max="252" width="11.28515625" style="137" customWidth="1"/>
    <col min="253" max="253" width="53.7109375" style="137" customWidth="1"/>
    <col min="254" max="254" width="28" style="137" customWidth="1"/>
    <col min="255" max="507" width="9.140625" style="137"/>
    <col min="508" max="508" width="11.28515625" style="137" customWidth="1"/>
    <col min="509" max="509" width="53.7109375" style="137" customWidth="1"/>
    <col min="510" max="510" width="28" style="137" customWidth="1"/>
    <col min="511" max="763" width="9.140625" style="137"/>
    <col min="764" max="764" width="11.28515625" style="137" customWidth="1"/>
    <col min="765" max="765" width="53.7109375" style="137" customWidth="1"/>
    <col min="766" max="766" width="28" style="137" customWidth="1"/>
    <col min="767" max="1019" width="9.140625" style="137"/>
    <col min="1020" max="1020" width="11.28515625" style="137" customWidth="1"/>
    <col min="1021" max="1021" width="53.7109375" style="137" customWidth="1"/>
    <col min="1022" max="1022" width="28" style="137" customWidth="1"/>
    <col min="1023" max="1275" width="9.140625" style="137"/>
    <col min="1276" max="1276" width="11.28515625" style="137" customWidth="1"/>
    <col min="1277" max="1277" width="53.7109375" style="137" customWidth="1"/>
    <col min="1278" max="1278" width="28" style="137" customWidth="1"/>
    <col min="1279" max="1531" width="9.140625" style="137"/>
    <col min="1532" max="1532" width="11.28515625" style="137" customWidth="1"/>
    <col min="1533" max="1533" width="53.7109375" style="137" customWidth="1"/>
    <col min="1534" max="1534" width="28" style="137" customWidth="1"/>
    <col min="1535" max="1787" width="9.140625" style="137"/>
    <col min="1788" max="1788" width="11.28515625" style="137" customWidth="1"/>
    <col min="1789" max="1789" width="53.7109375" style="137" customWidth="1"/>
    <col min="1790" max="1790" width="28" style="137" customWidth="1"/>
    <col min="1791" max="2043" width="9.140625" style="137"/>
    <col min="2044" max="2044" width="11.28515625" style="137" customWidth="1"/>
    <col min="2045" max="2045" width="53.7109375" style="137" customWidth="1"/>
    <col min="2046" max="2046" width="28" style="137" customWidth="1"/>
    <col min="2047" max="2299" width="9.140625" style="137"/>
    <col min="2300" max="2300" width="11.28515625" style="137" customWidth="1"/>
    <col min="2301" max="2301" width="53.7109375" style="137" customWidth="1"/>
    <col min="2302" max="2302" width="28" style="137" customWidth="1"/>
    <col min="2303" max="2555" width="9.140625" style="137"/>
    <col min="2556" max="2556" width="11.28515625" style="137" customWidth="1"/>
    <col min="2557" max="2557" width="53.7109375" style="137" customWidth="1"/>
    <col min="2558" max="2558" width="28" style="137" customWidth="1"/>
    <col min="2559" max="2811" width="9.140625" style="137"/>
    <col min="2812" max="2812" width="11.28515625" style="137" customWidth="1"/>
    <col min="2813" max="2813" width="53.7109375" style="137" customWidth="1"/>
    <col min="2814" max="2814" width="28" style="137" customWidth="1"/>
    <col min="2815" max="3067" width="9.140625" style="137"/>
    <col min="3068" max="3068" width="11.28515625" style="137" customWidth="1"/>
    <col min="3069" max="3069" width="53.7109375" style="137" customWidth="1"/>
    <col min="3070" max="3070" width="28" style="137" customWidth="1"/>
    <col min="3071" max="3323" width="9.140625" style="137"/>
    <col min="3324" max="3324" width="11.28515625" style="137" customWidth="1"/>
    <col min="3325" max="3325" width="53.7109375" style="137" customWidth="1"/>
    <col min="3326" max="3326" width="28" style="137" customWidth="1"/>
    <col min="3327" max="3579" width="9.140625" style="137"/>
    <col min="3580" max="3580" width="11.28515625" style="137" customWidth="1"/>
    <col min="3581" max="3581" width="53.7109375" style="137" customWidth="1"/>
    <col min="3582" max="3582" width="28" style="137" customWidth="1"/>
    <col min="3583" max="3835" width="9.140625" style="137"/>
    <col min="3836" max="3836" width="11.28515625" style="137" customWidth="1"/>
    <col min="3837" max="3837" width="53.7109375" style="137" customWidth="1"/>
    <col min="3838" max="3838" width="28" style="137" customWidth="1"/>
    <col min="3839" max="4091" width="9.140625" style="137"/>
    <col min="4092" max="4092" width="11.28515625" style="137" customWidth="1"/>
    <col min="4093" max="4093" width="53.7109375" style="137" customWidth="1"/>
    <col min="4094" max="4094" width="28" style="137" customWidth="1"/>
    <col min="4095" max="4347" width="9.140625" style="137"/>
    <col min="4348" max="4348" width="11.28515625" style="137" customWidth="1"/>
    <col min="4349" max="4349" width="53.7109375" style="137" customWidth="1"/>
    <col min="4350" max="4350" width="28" style="137" customWidth="1"/>
    <col min="4351" max="4603" width="9.140625" style="137"/>
    <col min="4604" max="4604" width="11.28515625" style="137" customWidth="1"/>
    <col min="4605" max="4605" width="53.7109375" style="137" customWidth="1"/>
    <col min="4606" max="4606" width="28" style="137" customWidth="1"/>
    <col min="4607" max="4859" width="9.140625" style="137"/>
    <col min="4860" max="4860" width="11.28515625" style="137" customWidth="1"/>
    <col min="4861" max="4861" width="53.7109375" style="137" customWidth="1"/>
    <col min="4862" max="4862" width="28" style="137" customWidth="1"/>
    <col min="4863" max="5115" width="9.140625" style="137"/>
    <col min="5116" max="5116" width="11.28515625" style="137" customWidth="1"/>
    <col min="5117" max="5117" width="53.7109375" style="137" customWidth="1"/>
    <col min="5118" max="5118" width="28" style="137" customWidth="1"/>
    <col min="5119" max="5371" width="9.140625" style="137"/>
    <col min="5372" max="5372" width="11.28515625" style="137" customWidth="1"/>
    <col min="5373" max="5373" width="53.7109375" style="137" customWidth="1"/>
    <col min="5374" max="5374" width="28" style="137" customWidth="1"/>
    <col min="5375" max="5627" width="9.140625" style="137"/>
    <col min="5628" max="5628" width="11.28515625" style="137" customWidth="1"/>
    <col min="5629" max="5629" width="53.7109375" style="137" customWidth="1"/>
    <col min="5630" max="5630" width="28" style="137" customWidth="1"/>
    <col min="5631" max="5883" width="9.140625" style="137"/>
    <col min="5884" max="5884" width="11.28515625" style="137" customWidth="1"/>
    <col min="5885" max="5885" width="53.7109375" style="137" customWidth="1"/>
    <col min="5886" max="5886" width="28" style="137" customWidth="1"/>
    <col min="5887" max="6139" width="9.140625" style="137"/>
    <col min="6140" max="6140" width="11.28515625" style="137" customWidth="1"/>
    <col min="6141" max="6141" width="53.7109375" style="137" customWidth="1"/>
    <col min="6142" max="6142" width="28" style="137" customWidth="1"/>
    <col min="6143" max="6395" width="9.140625" style="137"/>
    <col min="6396" max="6396" width="11.28515625" style="137" customWidth="1"/>
    <col min="6397" max="6397" width="53.7109375" style="137" customWidth="1"/>
    <col min="6398" max="6398" width="28" style="137" customWidth="1"/>
    <col min="6399" max="6651" width="9.140625" style="137"/>
    <col min="6652" max="6652" width="11.28515625" style="137" customWidth="1"/>
    <col min="6653" max="6653" width="53.7109375" style="137" customWidth="1"/>
    <col min="6654" max="6654" width="28" style="137" customWidth="1"/>
    <col min="6655" max="6907" width="9.140625" style="137"/>
    <col min="6908" max="6908" width="11.28515625" style="137" customWidth="1"/>
    <col min="6909" max="6909" width="53.7109375" style="137" customWidth="1"/>
    <col min="6910" max="6910" width="28" style="137" customWidth="1"/>
    <col min="6911" max="7163" width="9.140625" style="137"/>
    <col min="7164" max="7164" width="11.28515625" style="137" customWidth="1"/>
    <col min="7165" max="7165" width="53.7109375" style="137" customWidth="1"/>
    <col min="7166" max="7166" width="28" style="137" customWidth="1"/>
    <col min="7167" max="7419" width="9.140625" style="137"/>
    <col min="7420" max="7420" width="11.28515625" style="137" customWidth="1"/>
    <col min="7421" max="7421" width="53.7109375" style="137" customWidth="1"/>
    <col min="7422" max="7422" width="28" style="137" customWidth="1"/>
    <col min="7423" max="7675" width="9.140625" style="137"/>
    <col min="7676" max="7676" width="11.28515625" style="137" customWidth="1"/>
    <col min="7677" max="7677" width="53.7109375" style="137" customWidth="1"/>
    <col min="7678" max="7678" width="28" style="137" customWidth="1"/>
    <col min="7679" max="7931" width="9.140625" style="137"/>
    <col min="7932" max="7932" width="11.28515625" style="137" customWidth="1"/>
    <col min="7933" max="7933" width="53.7109375" style="137" customWidth="1"/>
    <col min="7934" max="7934" width="28" style="137" customWidth="1"/>
    <col min="7935" max="8187" width="9.140625" style="137"/>
    <col min="8188" max="8188" width="11.28515625" style="137" customWidth="1"/>
    <col min="8189" max="8189" width="53.7109375" style="137" customWidth="1"/>
    <col min="8190" max="8190" width="28" style="137" customWidth="1"/>
    <col min="8191" max="8443" width="9.140625" style="137"/>
    <col min="8444" max="8444" width="11.28515625" style="137" customWidth="1"/>
    <col min="8445" max="8445" width="53.7109375" style="137" customWidth="1"/>
    <col min="8446" max="8446" width="28" style="137" customWidth="1"/>
    <col min="8447" max="8699" width="9.140625" style="137"/>
    <col min="8700" max="8700" width="11.28515625" style="137" customWidth="1"/>
    <col min="8701" max="8701" width="53.7109375" style="137" customWidth="1"/>
    <col min="8702" max="8702" width="28" style="137" customWidth="1"/>
    <col min="8703" max="8955" width="9.140625" style="137"/>
    <col min="8956" max="8956" width="11.28515625" style="137" customWidth="1"/>
    <col min="8957" max="8957" width="53.7109375" style="137" customWidth="1"/>
    <col min="8958" max="8958" width="28" style="137" customWidth="1"/>
    <col min="8959" max="9211" width="9.140625" style="137"/>
    <col min="9212" max="9212" width="11.28515625" style="137" customWidth="1"/>
    <col min="9213" max="9213" width="53.7109375" style="137" customWidth="1"/>
    <col min="9214" max="9214" width="28" style="137" customWidth="1"/>
    <col min="9215" max="9467" width="9.140625" style="137"/>
    <col min="9468" max="9468" width="11.28515625" style="137" customWidth="1"/>
    <col min="9469" max="9469" width="53.7109375" style="137" customWidth="1"/>
    <col min="9470" max="9470" width="28" style="137" customWidth="1"/>
    <col min="9471" max="9723" width="9.140625" style="137"/>
    <col min="9724" max="9724" width="11.28515625" style="137" customWidth="1"/>
    <col min="9725" max="9725" width="53.7109375" style="137" customWidth="1"/>
    <col min="9726" max="9726" width="28" style="137" customWidth="1"/>
    <col min="9727" max="9979" width="9.140625" style="137"/>
    <col min="9980" max="9980" width="11.28515625" style="137" customWidth="1"/>
    <col min="9981" max="9981" width="53.7109375" style="137" customWidth="1"/>
    <col min="9982" max="9982" width="28" style="137" customWidth="1"/>
    <col min="9983" max="10235" width="9.140625" style="137"/>
    <col min="10236" max="10236" width="11.28515625" style="137" customWidth="1"/>
    <col min="10237" max="10237" width="53.7109375" style="137" customWidth="1"/>
    <col min="10238" max="10238" width="28" style="137" customWidth="1"/>
    <col min="10239" max="10491" width="9.140625" style="137"/>
    <col min="10492" max="10492" width="11.28515625" style="137" customWidth="1"/>
    <col min="10493" max="10493" width="53.7109375" style="137" customWidth="1"/>
    <col min="10494" max="10494" width="28" style="137" customWidth="1"/>
    <col min="10495" max="10747" width="9.140625" style="137"/>
    <col min="10748" max="10748" width="11.28515625" style="137" customWidth="1"/>
    <col min="10749" max="10749" width="53.7109375" style="137" customWidth="1"/>
    <col min="10750" max="10750" width="28" style="137" customWidth="1"/>
    <col min="10751" max="11003" width="9.140625" style="137"/>
    <col min="11004" max="11004" width="11.28515625" style="137" customWidth="1"/>
    <col min="11005" max="11005" width="53.7109375" style="137" customWidth="1"/>
    <col min="11006" max="11006" width="28" style="137" customWidth="1"/>
    <col min="11007" max="11259" width="9.140625" style="137"/>
    <col min="11260" max="11260" width="11.28515625" style="137" customWidth="1"/>
    <col min="11261" max="11261" width="53.7109375" style="137" customWidth="1"/>
    <col min="11262" max="11262" width="28" style="137" customWidth="1"/>
    <col min="11263" max="11515" width="9.140625" style="137"/>
    <col min="11516" max="11516" width="11.28515625" style="137" customWidth="1"/>
    <col min="11517" max="11517" width="53.7109375" style="137" customWidth="1"/>
    <col min="11518" max="11518" width="28" style="137" customWidth="1"/>
    <col min="11519" max="11771" width="9.140625" style="137"/>
    <col min="11772" max="11772" width="11.28515625" style="137" customWidth="1"/>
    <col min="11773" max="11773" width="53.7109375" style="137" customWidth="1"/>
    <col min="11774" max="11774" width="28" style="137" customWidth="1"/>
    <col min="11775" max="12027" width="9.140625" style="137"/>
    <col min="12028" max="12028" width="11.28515625" style="137" customWidth="1"/>
    <col min="12029" max="12029" width="53.7109375" style="137" customWidth="1"/>
    <col min="12030" max="12030" width="28" style="137" customWidth="1"/>
    <col min="12031" max="12283" width="9.140625" style="137"/>
    <col min="12284" max="12284" width="11.28515625" style="137" customWidth="1"/>
    <col min="12285" max="12285" width="53.7109375" style="137" customWidth="1"/>
    <col min="12286" max="12286" width="28" style="137" customWidth="1"/>
    <col min="12287" max="12539" width="9.140625" style="137"/>
    <col min="12540" max="12540" width="11.28515625" style="137" customWidth="1"/>
    <col min="12541" max="12541" width="53.7109375" style="137" customWidth="1"/>
    <col min="12542" max="12542" width="28" style="137" customWidth="1"/>
    <col min="12543" max="12795" width="9.140625" style="137"/>
    <col min="12796" max="12796" width="11.28515625" style="137" customWidth="1"/>
    <col min="12797" max="12797" width="53.7109375" style="137" customWidth="1"/>
    <col min="12798" max="12798" width="28" style="137" customWidth="1"/>
    <col min="12799" max="13051" width="9.140625" style="137"/>
    <col min="13052" max="13052" width="11.28515625" style="137" customWidth="1"/>
    <col min="13053" max="13053" width="53.7109375" style="137" customWidth="1"/>
    <col min="13054" max="13054" width="28" style="137" customWidth="1"/>
    <col min="13055" max="13307" width="9.140625" style="137"/>
    <col min="13308" max="13308" width="11.28515625" style="137" customWidth="1"/>
    <col min="13309" max="13309" width="53.7109375" style="137" customWidth="1"/>
    <col min="13310" max="13310" width="28" style="137" customWidth="1"/>
    <col min="13311" max="13563" width="9.140625" style="137"/>
    <col min="13564" max="13564" width="11.28515625" style="137" customWidth="1"/>
    <col min="13565" max="13565" width="53.7109375" style="137" customWidth="1"/>
    <col min="13566" max="13566" width="28" style="137" customWidth="1"/>
    <col min="13567" max="13819" width="9.140625" style="137"/>
    <col min="13820" max="13820" width="11.28515625" style="137" customWidth="1"/>
    <col min="13821" max="13821" width="53.7109375" style="137" customWidth="1"/>
    <col min="13822" max="13822" width="28" style="137" customWidth="1"/>
    <col min="13823" max="14075" width="9.140625" style="137"/>
    <col min="14076" max="14076" width="11.28515625" style="137" customWidth="1"/>
    <col min="14077" max="14077" width="53.7109375" style="137" customWidth="1"/>
    <col min="14078" max="14078" width="28" style="137" customWidth="1"/>
    <col min="14079" max="14331" width="9.140625" style="137"/>
    <col min="14332" max="14332" width="11.28515625" style="137" customWidth="1"/>
    <col min="14333" max="14333" width="53.7109375" style="137" customWidth="1"/>
    <col min="14334" max="14334" width="28" style="137" customWidth="1"/>
    <col min="14335" max="14587" width="9.140625" style="137"/>
    <col min="14588" max="14588" width="11.28515625" style="137" customWidth="1"/>
    <col min="14589" max="14589" width="53.7109375" style="137" customWidth="1"/>
    <col min="14590" max="14590" width="28" style="137" customWidth="1"/>
    <col min="14591" max="14843" width="9.140625" style="137"/>
    <col min="14844" max="14844" width="11.28515625" style="137" customWidth="1"/>
    <col min="14845" max="14845" width="53.7109375" style="137" customWidth="1"/>
    <col min="14846" max="14846" width="28" style="137" customWidth="1"/>
    <col min="14847" max="15099" width="9.140625" style="137"/>
    <col min="15100" max="15100" width="11.28515625" style="137" customWidth="1"/>
    <col min="15101" max="15101" width="53.7109375" style="137" customWidth="1"/>
    <col min="15102" max="15102" width="28" style="137" customWidth="1"/>
    <col min="15103" max="15355" width="9.140625" style="137"/>
    <col min="15356" max="15356" width="11.28515625" style="137" customWidth="1"/>
    <col min="15357" max="15357" width="53.7109375" style="137" customWidth="1"/>
    <col min="15358" max="15358" width="28" style="137" customWidth="1"/>
    <col min="15359" max="15611" width="9.140625" style="137"/>
    <col min="15612" max="15612" width="11.28515625" style="137" customWidth="1"/>
    <col min="15613" max="15613" width="53.7109375" style="137" customWidth="1"/>
    <col min="15614" max="15614" width="28" style="137" customWidth="1"/>
    <col min="15615" max="15867" width="9.140625" style="137"/>
    <col min="15868" max="15868" width="11.28515625" style="137" customWidth="1"/>
    <col min="15869" max="15869" width="53.7109375" style="137" customWidth="1"/>
    <col min="15870" max="15870" width="28" style="137" customWidth="1"/>
    <col min="15871" max="16123" width="9.140625" style="137"/>
    <col min="16124" max="16124" width="11.28515625" style="137" customWidth="1"/>
    <col min="16125" max="16125" width="53.7109375" style="137" customWidth="1"/>
    <col min="16126" max="16126" width="28" style="137" customWidth="1"/>
    <col min="16127" max="16384" width="9.140625" style="137"/>
  </cols>
  <sheetData>
    <row r="1" spans="1:5" ht="27" customHeight="1">
      <c r="A1" s="379" t="s">
        <v>340</v>
      </c>
      <c r="B1" s="379"/>
      <c r="C1" s="291" t="s">
        <v>369</v>
      </c>
      <c r="D1" s="289"/>
      <c r="E1" s="290"/>
    </row>
    <row r="2" spans="1:5">
      <c r="A2" s="380"/>
      <c r="B2" s="381"/>
      <c r="C2" s="198"/>
    </row>
    <row r="3" spans="1:5" ht="15">
      <c r="A3" s="388" t="s">
        <v>219</v>
      </c>
      <c r="B3" s="388"/>
      <c r="C3" s="388"/>
    </row>
    <row r="4" spans="1:5" ht="15">
      <c r="A4" s="388" t="s">
        <v>220</v>
      </c>
      <c r="B4" s="388"/>
      <c r="C4" s="388"/>
    </row>
    <row r="5" spans="1:5" ht="15">
      <c r="A5" s="388" t="s">
        <v>221</v>
      </c>
      <c r="B5" s="388"/>
      <c r="C5" s="388"/>
    </row>
    <row r="6" spans="1:5" ht="15">
      <c r="A6" s="388" t="s">
        <v>222</v>
      </c>
      <c r="B6" s="388"/>
      <c r="C6" s="388"/>
    </row>
    <row r="7" spans="1:5">
      <c r="A7" s="139"/>
      <c r="B7" s="138"/>
      <c r="C7" s="140"/>
    </row>
    <row r="8" spans="1:5" ht="15">
      <c r="A8" s="389" t="s">
        <v>223</v>
      </c>
      <c r="B8" s="389"/>
      <c r="C8" s="389"/>
    </row>
    <row r="9" spans="1:5" ht="21.75" customHeight="1">
      <c r="A9" s="139"/>
      <c r="B9" s="139" t="s">
        <v>108</v>
      </c>
      <c r="C9" s="141"/>
    </row>
    <row r="10" spans="1:5" ht="23.25" customHeight="1">
      <c r="A10" s="390" t="s">
        <v>364</v>
      </c>
      <c r="B10" s="391"/>
      <c r="C10" s="257" t="s">
        <v>365</v>
      </c>
    </row>
    <row r="11" spans="1:5" ht="23.25" customHeight="1">
      <c r="A11" s="390" t="s">
        <v>366</v>
      </c>
      <c r="B11" s="391"/>
      <c r="C11" s="258" t="s">
        <v>367</v>
      </c>
    </row>
    <row r="12" spans="1:5" ht="15.75" thickBot="1">
      <c r="A12" s="144" t="s">
        <v>233</v>
      </c>
      <c r="B12" s="142"/>
      <c r="C12" s="143"/>
    </row>
    <row r="13" spans="1:5" ht="15" thickTop="1">
      <c r="A13" s="382" t="s">
        <v>224</v>
      </c>
      <c r="B13" s="384" t="s">
        <v>225</v>
      </c>
      <c r="C13" s="386" t="s">
        <v>226</v>
      </c>
    </row>
    <row r="14" spans="1:5" ht="25.5" customHeight="1" thickBot="1">
      <c r="A14" s="383"/>
      <c r="B14" s="385"/>
      <c r="C14" s="387"/>
    </row>
    <row r="15" spans="1:5" ht="25.5" customHeight="1" thickTop="1">
      <c r="A15" s="145">
        <v>1</v>
      </c>
      <c r="B15" s="146" t="s">
        <v>231</v>
      </c>
      <c r="C15" s="147"/>
    </row>
    <row r="16" spans="1:5" ht="30" customHeight="1">
      <c r="A16" s="148" t="s">
        <v>227</v>
      </c>
      <c r="B16" s="149" t="s">
        <v>228</v>
      </c>
      <c r="C16" s="150">
        <f>'Civil_New_Class Roo_Schedul '!G95</f>
        <v>703405.35736000014</v>
      </c>
      <c r="D16" s="137">
        <v>703405.35736000014</v>
      </c>
    </row>
    <row r="17" spans="1:4" ht="30" customHeight="1">
      <c r="A17" s="148" t="s">
        <v>229</v>
      </c>
      <c r="B17" s="151" t="s">
        <v>230</v>
      </c>
      <c r="C17" s="150"/>
      <c r="D17" s="137">
        <v>558728.56984500005</v>
      </c>
    </row>
    <row r="18" spans="1:4" ht="27.75" customHeight="1">
      <c r="A18" s="148" t="s">
        <v>330</v>
      </c>
      <c r="B18" s="151" t="s">
        <v>362</v>
      </c>
      <c r="C18" s="150"/>
      <c r="D18" s="137">
        <v>88386.041738446365</v>
      </c>
    </row>
    <row r="19" spans="1:4" ht="34.5" customHeight="1">
      <c r="A19" s="344">
        <v>2</v>
      </c>
      <c r="B19" s="152" t="s">
        <v>232</v>
      </c>
      <c r="C19" s="153"/>
    </row>
    <row r="20" spans="1:4" ht="30" customHeight="1">
      <c r="A20" s="154" t="s">
        <v>227</v>
      </c>
      <c r="B20" s="149" t="s">
        <v>331</v>
      </c>
      <c r="C20" s="150">
        <f>'Bill 4 Elect sched'!G34</f>
        <v>41382</v>
      </c>
      <c r="D20" s="137">
        <v>41382</v>
      </c>
    </row>
    <row r="21" spans="1:4" ht="30" customHeight="1" thickBot="1">
      <c r="A21" s="154" t="s">
        <v>229</v>
      </c>
      <c r="B21" s="151" t="s">
        <v>332</v>
      </c>
      <c r="C21" s="150"/>
      <c r="D21" s="137">
        <v>80311.199999999997</v>
      </c>
    </row>
    <row r="22" spans="1:4" ht="30" customHeight="1" thickTop="1">
      <c r="A22" s="478" t="s">
        <v>333</v>
      </c>
      <c r="B22" s="479"/>
      <c r="C22" s="472">
        <f>C16+C18+C20</f>
        <v>744787.35736000014</v>
      </c>
    </row>
    <row r="23" spans="1:4" ht="23.25" customHeight="1" thickBot="1">
      <c r="A23" s="480" t="s">
        <v>334</v>
      </c>
      <c r="B23" s="481"/>
      <c r="C23" s="473">
        <f>C17+C21</f>
        <v>0</v>
      </c>
    </row>
    <row r="24" spans="1:4" ht="15.75" thickTop="1">
      <c r="A24" s="139"/>
      <c r="B24" s="144"/>
      <c r="C24" s="155"/>
    </row>
  </sheetData>
  <mergeCells count="14">
    <mergeCell ref="A22:B22"/>
    <mergeCell ref="A23:B23"/>
    <mergeCell ref="A1:B1"/>
    <mergeCell ref="A2:B2"/>
    <mergeCell ref="A13:A14"/>
    <mergeCell ref="B13:B14"/>
    <mergeCell ref="C13:C14"/>
    <mergeCell ref="A3:C3"/>
    <mergeCell ref="A4:C4"/>
    <mergeCell ref="A5:C5"/>
    <mergeCell ref="A6:C6"/>
    <mergeCell ref="A8:C8"/>
    <mergeCell ref="A10:B10"/>
    <mergeCell ref="A11:B11"/>
  </mergeCells>
  <pageMargins left="0.7" right="0.7" top="0.45" bottom="1" header="0.3" footer="0.3"/>
  <pageSetup paperSize="9" scale="83" orientation="portrait" verticalDpi="1200" r:id="rId1"/>
  <headerFooter>
    <oddFooter>&amp;LEngineer Estimate&amp;C&amp;P&amp;RSeptember 2015</oddFooter>
  </headerFooter>
</worksheet>
</file>

<file path=xl/worksheets/sheet2.xml><?xml version="1.0" encoding="utf-8"?>
<worksheet xmlns="http://schemas.openxmlformats.org/spreadsheetml/2006/main" xmlns:r="http://schemas.openxmlformats.org/officeDocument/2006/relationships">
  <dimension ref="A1:I96"/>
  <sheetViews>
    <sheetView view="pageBreakPreview" topLeftCell="A91" zoomScale="115" zoomScaleSheetLayoutView="115" workbookViewId="0">
      <selection activeCell="D32" sqref="D32"/>
    </sheetView>
  </sheetViews>
  <sheetFormatPr defaultRowHeight="15"/>
  <cols>
    <col min="1" max="1" width="8.7109375" style="204" customWidth="1"/>
    <col min="2" max="2" width="46.7109375" style="194" customWidth="1"/>
    <col min="3" max="3" width="8.7109375" style="205" customWidth="1"/>
    <col min="4" max="5" width="12" style="194" customWidth="1"/>
    <col min="6" max="6" width="20.7109375" style="194" customWidth="1"/>
    <col min="7" max="7" width="14.5703125" style="194" bestFit="1" customWidth="1"/>
    <col min="8" max="256" width="9.140625" style="194"/>
    <col min="257" max="257" width="15.28515625" style="194" customWidth="1"/>
    <col min="258" max="258" width="48.85546875" style="194" customWidth="1"/>
    <col min="259" max="259" width="12.5703125" style="194" customWidth="1"/>
    <col min="260" max="260" width="17.7109375" style="194" customWidth="1"/>
    <col min="261" max="261" width="14.85546875" style="194" customWidth="1"/>
    <col min="262" max="262" width="17.28515625" style="194" customWidth="1"/>
    <col min="263" max="263" width="21.5703125" style="194" customWidth="1"/>
    <col min="264" max="512" width="9.140625" style="194"/>
    <col min="513" max="513" width="15.28515625" style="194" customWidth="1"/>
    <col min="514" max="514" width="48.85546875" style="194" customWidth="1"/>
    <col min="515" max="515" width="12.5703125" style="194" customWidth="1"/>
    <col min="516" max="516" width="17.7109375" style="194" customWidth="1"/>
    <col min="517" max="517" width="14.85546875" style="194" customWidth="1"/>
    <col min="518" max="518" width="17.28515625" style="194" customWidth="1"/>
    <col min="519" max="519" width="21.5703125" style="194" customWidth="1"/>
    <col min="520" max="768" width="9.140625" style="194"/>
    <col min="769" max="769" width="15.28515625" style="194" customWidth="1"/>
    <col min="770" max="770" width="48.85546875" style="194" customWidth="1"/>
    <col min="771" max="771" width="12.5703125" style="194" customWidth="1"/>
    <col min="772" max="772" width="17.7109375" style="194" customWidth="1"/>
    <col min="773" max="773" width="14.85546875" style="194" customWidth="1"/>
    <col min="774" max="774" width="17.28515625" style="194" customWidth="1"/>
    <col min="775" max="775" width="21.5703125" style="194" customWidth="1"/>
    <col min="776" max="1024" width="9.140625" style="194"/>
    <col min="1025" max="1025" width="15.28515625" style="194" customWidth="1"/>
    <col min="1026" max="1026" width="48.85546875" style="194" customWidth="1"/>
    <col min="1027" max="1027" width="12.5703125" style="194" customWidth="1"/>
    <col min="1028" max="1028" width="17.7109375" style="194" customWidth="1"/>
    <col min="1029" max="1029" width="14.85546875" style="194" customWidth="1"/>
    <col min="1030" max="1030" width="17.28515625" style="194" customWidth="1"/>
    <col min="1031" max="1031" width="21.5703125" style="194" customWidth="1"/>
    <col min="1032" max="1280" width="9.140625" style="194"/>
    <col min="1281" max="1281" width="15.28515625" style="194" customWidth="1"/>
    <col min="1282" max="1282" width="48.85546875" style="194" customWidth="1"/>
    <col min="1283" max="1283" width="12.5703125" style="194" customWidth="1"/>
    <col min="1284" max="1284" width="17.7109375" style="194" customWidth="1"/>
    <col min="1285" max="1285" width="14.85546875" style="194" customWidth="1"/>
    <col min="1286" max="1286" width="17.28515625" style="194" customWidth="1"/>
    <col min="1287" max="1287" width="21.5703125" style="194" customWidth="1"/>
    <col min="1288" max="1536" width="9.140625" style="194"/>
    <col min="1537" max="1537" width="15.28515625" style="194" customWidth="1"/>
    <col min="1538" max="1538" width="48.85546875" style="194" customWidth="1"/>
    <col min="1539" max="1539" width="12.5703125" style="194" customWidth="1"/>
    <col min="1540" max="1540" width="17.7109375" style="194" customWidth="1"/>
    <col min="1541" max="1541" width="14.85546875" style="194" customWidth="1"/>
    <col min="1542" max="1542" width="17.28515625" style="194" customWidth="1"/>
    <col min="1543" max="1543" width="21.5703125" style="194" customWidth="1"/>
    <col min="1544" max="1792" width="9.140625" style="194"/>
    <col min="1793" max="1793" width="15.28515625" style="194" customWidth="1"/>
    <col min="1794" max="1794" width="48.85546875" style="194" customWidth="1"/>
    <col min="1795" max="1795" width="12.5703125" style="194" customWidth="1"/>
    <col min="1796" max="1796" width="17.7109375" style="194" customWidth="1"/>
    <col min="1797" max="1797" width="14.85546875" style="194" customWidth="1"/>
    <col min="1798" max="1798" width="17.28515625" style="194" customWidth="1"/>
    <col min="1799" max="1799" width="21.5703125" style="194" customWidth="1"/>
    <col min="1800" max="2048" width="9.140625" style="194"/>
    <col min="2049" max="2049" width="15.28515625" style="194" customWidth="1"/>
    <col min="2050" max="2050" width="48.85546875" style="194" customWidth="1"/>
    <col min="2051" max="2051" width="12.5703125" style="194" customWidth="1"/>
    <col min="2052" max="2052" width="17.7109375" style="194" customWidth="1"/>
    <col min="2053" max="2053" width="14.85546875" style="194" customWidth="1"/>
    <col min="2054" max="2054" width="17.28515625" style="194" customWidth="1"/>
    <col min="2055" max="2055" width="21.5703125" style="194" customWidth="1"/>
    <col min="2056" max="2304" width="9.140625" style="194"/>
    <col min="2305" max="2305" width="15.28515625" style="194" customWidth="1"/>
    <col min="2306" max="2306" width="48.85546875" style="194" customWidth="1"/>
    <col min="2307" max="2307" width="12.5703125" style="194" customWidth="1"/>
    <col min="2308" max="2308" width="17.7109375" style="194" customWidth="1"/>
    <col min="2309" max="2309" width="14.85546875" style="194" customWidth="1"/>
    <col min="2310" max="2310" width="17.28515625" style="194" customWidth="1"/>
    <col min="2311" max="2311" width="21.5703125" style="194" customWidth="1"/>
    <col min="2312" max="2560" width="9.140625" style="194"/>
    <col min="2561" max="2561" width="15.28515625" style="194" customWidth="1"/>
    <col min="2562" max="2562" width="48.85546875" style="194" customWidth="1"/>
    <col min="2563" max="2563" width="12.5703125" style="194" customWidth="1"/>
    <col min="2564" max="2564" width="17.7109375" style="194" customWidth="1"/>
    <col min="2565" max="2565" width="14.85546875" style="194" customWidth="1"/>
    <col min="2566" max="2566" width="17.28515625" style="194" customWidth="1"/>
    <col min="2567" max="2567" width="21.5703125" style="194" customWidth="1"/>
    <col min="2568" max="2816" width="9.140625" style="194"/>
    <col min="2817" max="2817" width="15.28515625" style="194" customWidth="1"/>
    <col min="2818" max="2818" width="48.85546875" style="194" customWidth="1"/>
    <col min="2819" max="2819" width="12.5703125" style="194" customWidth="1"/>
    <col min="2820" max="2820" width="17.7109375" style="194" customWidth="1"/>
    <col min="2821" max="2821" width="14.85546875" style="194" customWidth="1"/>
    <col min="2822" max="2822" width="17.28515625" style="194" customWidth="1"/>
    <col min="2823" max="2823" width="21.5703125" style="194" customWidth="1"/>
    <col min="2824" max="3072" width="9.140625" style="194"/>
    <col min="3073" max="3073" width="15.28515625" style="194" customWidth="1"/>
    <col min="3074" max="3074" width="48.85546875" style="194" customWidth="1"/>
    <col min="3075" max="3075" width="12.5703125" style="194" customWidth="1"/>
    <col min="3076" max="3076" width="17.7109375" style="194" customWidth="1"/>
    <col min="3077" max="3077" width="14.85546875" style="194" customWidth="1"/>
    <col min="3078" max="3078" width="17.28515625" style="194" customWidth="1"/>
    <col min="3079" max="3079" width="21.5703125" style="194" customWidth="1"/>
    <col min="3080" max="3328" width="9.140625" style="194"/>
    <col min="3329" max="3329" width="15.28515625" style="194" customWidth="1"/>
    <col min="3330" max="3330" width="48.85546875" style="194" customWidth="1"/>
    <col min="3331" max="3331" width="12.5703125" style="194" customWidth="1"/>
    <col min="3332" max="3332" width="17.7109375" style="194" customWidth="1"/>
    <col min="3333" max="3333" width="14.85546875" style="194" customWidth="1"/>
    <col min="3334" max="3334" width="17.28515625" style="194" customWidth="1"/>
    <col min="3335" max="3335" width="21.5703125" style="194" customWidth="1"/>
    <col min="3336" max="3584" width="9.140625" style="194"/>
    <col min="3585" max="3585" width="15.28515625" style="194" customWidth="1"/>
    <col min="3586" max="3586" width="48.85546875" style="194" customWidth="1"/>
    <col min="3587" max="3587" width="12.5703125" style="194" customWidth="1"/>
    <col min="3588" max="3588" width="17.7109375" style="194" customWidth="1"/>
    <col min="3589" max="3589" width="14.85546875" style="194" customWidth="1"/>
    <col min="3590" max="3590" width="17.28515625" style="194" customWidth="1"/>
    <col min="3591" max="3591" width="21.5703125" style="194" customWidth="1"/>
    <col min="3592" max="3840" width="9.140625" style="194"/>
    <col min="3841" max="3841" width="15.28515625" style="194" customWidth="1"/>
    <col min="3842" max="3842" width="48.85546875" style="194" customWidth="1"/>
    <col min="3843" max="3843" width="12.5703125" style="194" customWidth="1"/>
    <col min="3844" max="3844" width="17.7109375" style="194" customWidth="1"/>
    <col min="3845" max="3845" width="14.85546875" style="194" customWidth="1"/>
    <col min="3846" max="3846" width="17.28515625" style="194" customWidth="1"/>
    <col min="3847" max="3847" width="21.5703125" style="194" customWidth="1"/>
    <col min="3848" max="4096" width="9.140625" style="194"/>
    <col min="4097" max="4097" width="15.28515625" style="194" customWidth="1"/>
    <col min="4098" max="4098" width="48.85546875" style="194" customWidth="1"/>
    <col min="4099" max="4099" width="12.5703125" style="194" customWidth="1"/>
    <col min="4100" max="4100" width="17.7109375" style="194" customWidth="1"/>
    <col min="4101" max="4101" width="14.85546875" style="194" customWidth="1"/>
    <col min="4102" max="4102" width="17.28515625" style="194" customWidth="1"/>
    <col min="4103" max="4103" width="21.5703125" style="194" customWidth="1"/>
    <col min="4104" max="4352" width="9.140625" style="194"/>
    <col min="4353" max="4353" width="15.28515625" style="194" customWidth="1"/>
    <col min="4354" max="4354" width="48.85546875" style="194" customWidth="1"/>
    <col min="4355" max="4355" width="12.5703125" style="194" customWidth="1"/>
    <col min="4356" max="4356" width="17.7109375" style="194" customWidth="1"/>
    <col min="4357" max="4357" width="14.85546875" style="194" customWidth="1"/>
    <col min="4358" max="4358" width="17.28515625" style="194" customWidth="1"/>
    <col min="4359" max="4359" width="21.5703125" style="194" customWidth="1"/>
    <col min="4360" max="4608" width="9.140625" style="194"/>
    <col min="4609" max="4609" width="15.28515625" style="194" customWidth="1"/>
    <col min="4610" max="4610" width="48.85546875" style="194" customWidth="1"/>
    <col min="4611" max="4611" width="12.5703125" style="194" customWidth="1"/>
    <col min="4612" max="4612" width="17.7109375" style="194" customWidth="1"/>
    <col min="4613" max="4613" width="14.85546875" style="194" customWidth="1"/>
    <col min="4614" max="4614" width="17.28515625" style="194" customWidth="1"/>
    <col min="4615" max="4615" width="21.5703125" style="194" customWidth="1"/>
    <col min="4616" max="4864" width="9.140625" style="194"/>
    <col min="4865" max="4865" width="15.28515625" style="194" customWidth="1"/>
    <col min="4866" max="4866" width="48.85546875" style="194" customWidth="1"/>
    <col min="4867" max="4867" width="12.5703125" style="194" customWidth="1"/>
    <col min="4868" max="4868" width="17.7109375" style="194" customWidth="1"/>
    <col min="4869" max="4869" width="14.85546875" style="194" customWidth="1"/>
    <col min="4870" max="4870" width="17.28515625" style="194" customWidth="1"/>
    <col min="4871" max="4871" width="21.5703125" style="194" customWidth="1"/>
    <col min="4872" max="5120" width="9.140625" style="194"/>
    <col min="5121" max="5121" width="15.28515625" style="194" customWidth="1"/>
    <col min="5122" max="5122" width="48.85546875" style="194" customWidth="1"/>
    <col min="5123" max="5123" width="12.5703125" style="194" customWidth="1"/>
    <col min="5124" max="5124" width="17.7109375" style="194" customWidth="1"/>
    <col min="5125" max="5125" width="14.85546875" style="194" customWidth="1"/>
    <col min="5126" max="5126" width="17.28515625" style="194" customWidth="1"/>
    <col min="5127" max="5127" width="21.5703125" style="194" customWidth="1"/>
    <col min="5128" max="5376" width="9.140625" style="194"/>
    <col min="5377" max="5377" width="15.28515625" style="194" customWidth="1"/>
    <col min="5378" max="5378" width="48.85546875" style="194" customWidth="1"/>
    <col min="5379" max="5379" width="12.5703125" style="194" customWidth="1"/>
    <col min="5380" max="5380" width="17.7109375" style="194" customWidth="1"/>
    <col min="5381" max="5381" width="14.85546875" style="194" customWidth="1"/>
    <col min="5382" max="5382" width="17.28515625" style="194" customWidth="1"/>
    <col min="5383" max="5383" width="21.5703125" style="194" customWidth="1"/>
    <col min="5384" max="5632" width="9.140625" style="194"/>
    <col min="5633" max="5633" width="15.28515625" style="194" customWidth="1"/>
    <col min="5634" max="5634" width="48.85546875" style="194" customWidth="1"/>
    <col min="5635" max="5635" width="12.5703125" style="194" customWidth="1"/>
    <col min="5636" max="5636" width="17.7109375" style="194" customWidth="1"/>
    <col min="5637" max="5637" width="14.85546875" style="194" customWidth="1"/>
    <col min="5638" max="5638" width="17.28515625" style="194" customWidth="1"/>
    <col min="5639" max="5639" width="21.5703125" style="194" customWidth="1"/>
    <col min="5640" max="5888" width="9.140625" style="194"/>
    <col min="5889" max="5889" width="15.28515625" style="194" customWidth="1"/>
    <col min="5890" max="5890" width="48.85546875" style="194" customWidth="1"/>
    <col min="5891" max="5891" width="12.5703125" style="194" customWidth="1"/>
    <col min="5892" max="5892" width="17.7109375" style="194" customWidth="1"/>
    <col min="5893" max="5893" width="14.85546875" style="194" customWidth="1"/>
    <col min="5894" max="5894" width="17.28515625" style="194" customWidth="1"/>
    <col min="5895" max="5895" width="21.5703125" style="194" customWidth="1"/>
    <col min="5896" max="6144" width="9.140625" style="194"/>
    <col min="6145" max="6145" width="15.28515625" style="194" customWidth="1"/>
    <col min="6146" max="6146" width="48.85546875" style="194" customWidth="1"/>
    <col min="6147" max="6147" width="12.5703125" style="194" customWidth="1"/>
    <col min="6148" max="6148" width="17.7109375" style="194" customWidth="1"/>
    <col min="6149" max="6149" width="14.85546875" style="194" customWidth="1"/>
    <col min="6150" max="6150" width="17.28515625" style="194" customWidth="1"/>
    <col min="6151" max="6151" width="21.5703125" style="194" customWidth="1"/>
    <col min="6152" max="6400" width="9.140625" style="194"/>
    <col min="6401" max="6401" width="15.28515625" style="194" customWidth="1"/>
    <col min="6402" max="6402" width="48.85546875" style="194" customWidth="1"/>
    <col min="6403" max="6403" width="12.5703125" style="194" customWidth="1"/>
    <col min="6404" max="6404" width="17.7109375" style="194" customWidth="1"/>
    <col min="6405" max="6405" width="14.85546875" style="194" customWidth="1"/>
    <col min="6406" max="6406" width="17.28515625" style="194" customWidth="1"/>
    <col min="6407" max="6407" width="21.5703125" style="194" customWidth="1"/>
    <col min="6408" max="6656" width="9.140625" style="194"/>
    <col min="6657" max="6657" width="15.28515625" style="194" customWidth="1"/>
    <col min="6658" max="6658" width="48.85546875" style="194" customWidth="1"/>
    <col min="6659" max="6659" width="12.5703125" style="194" customWidth="1"/>
    <col min="6660" max="6660" width="17.7109375" style="194" customWidth="1"/>
    <col min="6661" max="6661" width="14.85546875" style="194" customWidth="1"/>
    <col min="6662" max="6662" width="17.28515625" style="194" customWidth="1"/>
    <col min="6663" max="6663" width="21.5703125" style="194" customWidth="1"/>
    <col min="6664" max="6912" width="9.140625" style="194"/>
    <col min="6913" max="6913" width="15.28515625" style="194" customWidth="1"/>
    <col min="6914" max="6914" width="48.85546875" style="194" customWidth="1"/>
    <col min="6915" max="6915" width="12.5703125" style="194" customWidth="1"/>
    <col min="6916" max="6916" width="17.7109375" style="194" customWidth="1"/>
    <col min="6917" max="6917" width="14.85546875" style="194" customWidth="1"/>
    <col min="6918" max="6918" width="17.28515625" style="194" customWidth="1"/>
    <col min="6919" max="6919" width="21.5703125" style="194" customWidth="1"/>
    <col min="6920" max="7168" width="9.140625" style="194"/>
    <col min="7169" max="7169" width="15.28515625" style="194" customWidth="1"/>
    <col min="7170" max="7170" width="48.85546875" style="194" customWidth="1"/>
    <col min="7171" max="7171" width="12.5703125" style="194" customWidth="1"/>
    <col min="7172" max="7172" width="17.7109375" style="194" customWidth="1"/>
    <col min="7173" max="7173" width="14.85546875" style="194" customWidth="1"/>
    <col min="7174" max="7174" width="17.28515625" style="194" customWidth="1"/>
    <col min="7175" max="7175" width="21.5703125" style="194" customWidth="1"/>
    <col min="7176" max="7424" width="9.140625" style="194"/>
    <col min="7425" max="7425" width="15.28515625" style="194" customWidth="1"/>
    <col min="7426" max="7426" width="48.85546875" style="194" customWidth="1"/>
    <col min="7427" max="7427" width="12.5703125" style="194" customWidth="1"/>
    <col min="7428" max="7428" width="17.7109375" style="194" customWidth="1"/>
    <col min="7429" max="7429" width="14.85546875" style="194" customWidth="1"/>
    <col min="7430" max="7430" width="17.28515625" style="194" customWidth="1"/>
    <col min="7431" max="7431" width="21.5703125" style="194" customWidth="1"/>
    <col min="7432" max="7680" width="9.140625" style="194"/>
    <col min="7681" max="7681" width="15.28515625" style="194" customWidth="1"/>
    <col min="7682" max="7682" width="48.85546875" style="194" customWidth="1"/>
    <col min="7683" max="7683" width="12.5703125" style="194" customWidth="1"/>
    <col min="7684" max="7684" width="17.7109375" style="194" customWidth="1"/>
    <col min="7685" max="7685" width="14.85546875" style="194" customWidth="1"/>
    <col min="7686" max="7686" width="17.28515625" style="194" customWidth="1"/>
    <col min="7687" max="7687" width="21.5703125" style="194" customWidth="1"/>
    <col min="7688" max="7936" width="9.140625" style="194"/>
    <col min="7937" max="7937" width="15.28515625" style="194" customWidth="1"/>
    <col min="7938" max="7938" width="48.85546875" style="194" customWidth="1"/>
    <col min="7939" max="7939" width="12.5703125" style="194" customWidth="1"/>
    <col min="7940" max="7940" width="17.7109375" style="194" customWidth="1"/>
    <col min="7941" max="7941" width="14.85546875" style="194" customWidth="1"/>
    <col min="7942" max="7942" width="17.28515625" style="194" customWidth="1"/>
    <col min="7943" max="7943" width="21.5703125" style="194" customWidth="1"/>
    <col min="7944" max="8192" width="9.140625" style="194"/>
    <col min="8193" max="8193" width="15.28515625" style="194" customWidth="1"/>
    <col min="8194" max="8194" width="48.85546875" style="194" customWidth="1"/>
    <col min="8195" max="8195" width="12.5703125" style="194" customWidth="1"/>
    <col min="8196" max="8196" width="17.7109375" style="194" customWidth="1"/>
    <col min="8197" max="8197" width="14.85546875" style="194" customWidth="1"/>
    <col min="8198" max="8198" width="17.28515625" style="194" customWidth="1"/>
    <col min="8199" max="8199" width="21.5703125" style="194" customWidth="1"/>
    <col min="8200" max="8448" width="9.140625" style="194"/>
    <col min="8449" max="8449" width="15.28515625" style="194" customWidth="1"/>
    <col min="8450" max="8450" width="48.85546875" style="194" customWidth="1"/>
    <col min="8451" max="8451" width="12.5703125" style="194" customWidth="1"/>
    <col min="8452" max="8452" width="17.7109375" style="194" customWidth="1"/>
    <col min="8453" max="8453" width="14.85546875" style="194" customWidth="1"/>
    <col min="8454" max="8454" width="17.28515625" style="194" customWidth="1"/>
    <col min="8455" max="8455" width="21.5703125" style="194" customWidth="1"/>
    <col min="8456" max="8704" width="9.140625" style="194"/>
    <col min="8705" max="8705" width="15.28515625" style="194" customWidth="1"/>
    <col min="8706" max="8706" width="48.85546875" style="194" customWidth="1"/>
    <col min="8707" max="8707" width="12.5703125" style="194" customWidth="1"/>
    <col min="8708" max="8708" width="17.7109375" style="194" customWidth="1"/>
    <col min="8709" max="8709" width="14.85546875" style="194" customWidth="1"/>
    <col min="8710" max="8710" width="17.28515625" style="194" customWidth="1"/>
    <col min="8711" max="8711" width="21.5703125" style="194" customWidth="1"/>
    <col min="8712" max="8960" width="9.140625" style="194"/>
    <col min="8961" max="8961" width="15.28515625" style="194" customWidth="1"/>
    <col min="8962" max="8962" width="48.85546875" style="194" customWidth="1"/>
    <col min="8963" max="8963" width="12.5703125" style="194" customWidth="1"/>
    <col min="8964" max="8964" width="17.7109375" style="194" customWidth="1"/>
    <col min="8965" max="8965" width="14.85546875" style="194" customWidth="1"/>
    <col min="8966" max="8966" width="17.28515625" style="194" customWidth="1"/>
    <col min="8967" max="8967" width="21.5703125" style="194" customWidth="1"/>
    <col min="8968" max="9216" width="9.140625" style="194"/>
    <col min="9217" max="9217" width="15.28515625" style="194" customWidth="1"/>
    <col min="9218" max="9218" width="48.85546875" style="194" customWidth="1"/>
    <col min="9219" max="9219" width="12.5703125" style="194" customWidth="1"/>
    <col min="9220" max="9220" width="17.7109375" style="194" customWidth="1"/>
    <col min="9221" max="9221" width="14.85546875" style="194" customWidth="1"/>
    <col min="9222" max="9222" width="17.28515625" style="194" customWidth="1"/>
    <col min="9223" max="9223" width="21.5703125" style="194" customWidth="1"/>
    <col min="9224" max="9472" width="9.140625" style="194"/>
    <col min="9473" max="9473" width="15.28515625" style="194" customWidth="1"/>
    <col min="9474" max="9474" width="48.85546875" style="194" customWidth="1"/>
    <col min="9475" max="9475" width="12.5703125" style="194" customWidth="1"/>
    <col min="9476" max="9476" width="17.7109375" style="194" customWidth="1"/>
    <col min="9477" max="9477" width="14.85546875" style="194" customWidth="1"/>
    <col min="9478" max="9478" width="17.28515625" style="194" customWidth="1"/>
    <col min="9479" max="9479" width="21.5703125" style="194" customWidth="1"/>
    <col min="9480" max="9728" width="9.140625" style="194"/>
    <col min="9729" max="9729" width="15.28515625" style="194" customWidth="1"/>
    <col min="9730" max="9730" width="48.85546875" style="194" customWidth="1"/>
    <col min="9731" max="9731" width="12.5703125" style="194" customWidth="1"/>
    <col min="9732" max="9732" width="17.7109375" style="194" customWidth="1"/>
    <col min="9733" max="9733" width="14.85546875" style="194" customWidth="1"/>
    <col min="9734" max="9734" width="17.28515625" style="194" customWidth="1"/>
    <col min="9735" max="9735" width="21.5703125" style="194" customWidth="1"/>
    <col min="9736" max="9984" width="9.140625" style="194"/>
    <col min="9985" max="9985" width="15.28515625" style="194" customWidth="1"/>
    <col min="9986" max="9986" width="48.85546875" style="194" customWidth="1"/>
    <col min="9987" max="9987" width="12.5703125" style="194" customWidth="1"/>
    <col min="9988" max="9988" width="17.7109375" style="194" customWidth="1"/>
    <col min="9989" max="9989" width="14.85546875" style="194" customWidth="1"/>
    <col min="9990" max="9990" width="17.28515625" style="194" customWidth="1"/>
    <col min="9991" max="9991" width="21.5703125" style="194" customWidth="1"/>
    <col min="9992" max="10240" width="9.140625" style="194"/>
    <col min="10241" max="10241" width="15.28515625" style="194" customWidth="1"/>
    <col min="10242" max="10242" width="48.85546875" style="194" customWidth="1"/>
    <col min="10243" max="10243" width="12.5703125" style="194" customWidth="1"/>
    <col min="10244" max="10244" width="17.7109375" style="194" customWidth="1"/>
    <col min="10245" max="10245" width="14.85546875" style="194" customWidth="1"/>
    <col min="10246" max="10246" width="17.28515625" style="194" customWidth="1"/>
    <col min="10247" max="10247" width="21.5703125" style="194" customWidth="1"/>
    <col min="10248" max="10496" width="9.140625" style="194"/>
    <col min="10497" max="10497" width="15.28515625" style="194" customWidth="1"/>
    <col min="10498" max="10498" width="48.85546875" style="194" customWidth="1"/>
    <col min="10499" max="10499" width="12.5703125" style="194" customWidth="1"/>
    <col min="10500" max="10500" width="17.7109375" style="194" customWidth="1"/>
    <col min="10501" max="10501" width="14.85546875" style="194" customWidth="1"/>
    <col min="10502" max="10502" width="17.28515625" style="194" customWidth="1"/>
    <col min="10503" max="10503" width="21.5703125" style="194" customWidth="1"/>
    <col min="10504" max="10752" width="9.140625" style="194"/>
    <col min="10753" max="10753" width="15.28515625" style="194" customWidth="1"/>
    <col min="10754" max="10754" width="48.85546875" style="194" customWidth="1"/>
    <col min="10755" max="10755" width="12.5703125" style="194" customWidth="1"/>
    <col min="10756" max="10756" width="17.7109375" style="194" customWidth="1"/>
    <col min="10757" max="10757" width="14.85546875" style="194" customWidth="1"/>
    <col min="10758" max="10758" width="17.28515625" style="194" customWidth="1"/>
    <col min="10759" max="10759" width="21.5703125" style="194" customWidth="1"/>
    <col min="10760" max="11008" width="9.140625" style="194"/>
    <col min="11009" max="11009" width="15.28515625" style="194" customWidth="1"/>
    <col min="11010" max="11010" width="48.85546875" style="194" customWidth="1"/>
    <col min="11011" max="11011" width="12.5703125" style="194" customWidth="1"/>
    <col min="11012" max="11012" width="17.7109375" style="194" customWidth="1"/>
    <col min="11013" max="11013" width="14.85546875" style="194" customWidth="1"/>
    <col min="11014" max="11014" width="17.28515625" style="194" customWidth="1"/>
    <col min="11015" max="11015" width="21.5703125" style="194" customWidth="1"/>
    <col min="11016" max="11264" width="9.140625" style="194"/>
    <col min="11265" max="11265" width="15.28515625" style="194" customWidth="1"/>
    <col min="11266" max="11266" width="48.85546875" style="194" customWidth="1"/>
    <col min="11267" max="11267" width="12.5703125" style="194" customWidth="1"/>
    <col min="11268" max="11268" width="17.7109375" style="194" customWidth="1"/>
    <col min="11269" max="11269" width="14.85546875" style="194" customWidth="1"/>
    <col min="11270" max="11270" width="17.28515625" style="194" customWidth="1"/>
    <col min="11271" max="11271" width="21.5703125" style="194" customWidth="1"/>
    <col min="11272" max="11520" width="9.140625" style="194"/>
    <col min="11521" max="11521" width="15.28515625" style="194" customWidth="1"/>
    <col min="11522" max="11522" width="48.85546875" style="194" customWidth="1"/>
    <col min="11523" max="11523" width="12.5703125" style="194" customWidth="1"/>
    <col min="11524" max="11524" width="17.7109375" style="194" customWidth="1"/>
    <col min="11525" max="11525" width="14.85546875" style="194" customWidth="1"/>
    <col min="11526" max="11526" width="17.28515625" style="194" customWidth="1"/>
    <col min="11527" max="11527" width="21.5703125" style="194" customWidth="1"/>
    <col min="11528" max="11776" width="9.140625" style="194"/>
    <col min="11777" max="11777" width="15.28515625" style="194" customWidth="1"/>
    <col min="11778" max="11778" width="48.85546875" style="194" customWidth="1"/>
    <col min="11779" max="11779" width="12.5703125" style="194" customWidth="1"/>
    <col min="11780" max="11780" width="17.7109375" style="194" customWidth="1"/>
    <col min="11781" max="11781" width="14.85546875" style="194" customWidth="1"/>
    <col min="11782" max="11782" width="17.28515625" style="194" customWidth="1"/>
    <col min="11783" max="11783" width="21.5703125" style="194" customWidth="1"/>
    <col min="11784" max="12032" width="9.140625" style="194"/>
    <col min="12033" max="12033" width="15.28515625" style="194" customWidth="1"/>
    <col min="12034" max="12034" width="48.85546875" style="194" customWidth="1"/>
    <col min="12035" max="12035" width="12.5703125" style="194" customWidth="1"/>
    <col min="12036" max="12036" width="17.7109375" style="194" customWidth="1"/>
    <col min="12037" max="12037" width="14.85546875" style="194" customWidth="1"/>
    <col min="12038" max="12038" width="17.28515625" style="194" customWidth="1"/>
    <col min="12039" max="12039" width="21.5703125" style="194" customWidth="1"/>
    <col min="12040" max="12288" width="9.140625" style="194"/>
    <col min="12289" max="12289" width="15.28515625" style="194" customWidth="1"/>
    <col min="12290" max="12290" width="48.85546875" style="194" customWidth="1"/>
    <col min="12291" max="12291" width="12.5703125" style="194" customWidth="1"/>
    <col min="12292" max="12292" width="17.7109375" style="194" customWidth="1"/>
    <col min="12293" max="12293" width="14.85546875" style="194" customWidth="1"/>
    <col min="12294" max="12294" width="17.28515625" style="194" customWidth="1"/>
    <col min="12295" max="12295" width="21.5703125" style="194" customWidth="1"/>
    <col min="12296" max="12544" width="9.140625" style="194"/>
    <col min="12545" max="12545" width="15.28515625" style="194" customWidth="1"/>
    <col min="12546" max="12546" width="48.85546875" style="194" customWidth="1"/>
    <col min="12547" max="12547" width="12.5703125" style="194" customWidth="1"/>
    <col min="12548" max="12548" width="17.7109375" style="194" customWidth="1"/>
    <col min="12549" max="12549" width="14.85546875" style="194" customWidth="1"/>
    <col min="12550" max="12550" width="17.28515625" style="194" customWidth="1"/>
    <col min="12551" max="12551" width="21.5703125" style="194" customWidth="1"/>
    <col min="12552" max="12800" width="9.140625" style="194"/>
    <col min="12801" max="12801" width="15.28515625" style="194" customWidth="1"/>
    <col min="12802" max="12802" width="48.85546875" style="194" customWidth="1"/>
    <col min="12803" max="12803" width="12.5703125" style="194" customWidth="1"/>
    <col min="12804" max="12804" width="17.7109375" style="194" customWidth="1"/>
    <col min="12805" max="12805" width="14.85546875" style="194" customWidth="1"/>
    <col min="12806" max="12806" width="17.28515625" style="194" customWidth="1"/>
    <col min="12807" max="12807" width="21.5703125" style="194" customWidth="1"/>
    <col min="12808" max="13056" width="9.140625" style="194"/>
    <col min="13057" max="13057" width="15.28515625" style="194" customWidth="1"/>
    <col min="13058" max="13058" width="48.85546875" style="194" customWidth="1"/>
    <col min="13059" max="13059" width="12.5703125" style="194" customWidth="1"/>
    <col min="13060" max="13060" width="17.7109375" style="194" customWidth="1"/>
    <col min="13061" max="13061" width="14.85546875" style="194" customWidth="1"/>
    <col min="13062" max="13062" width="17.28515625" style="194" customWidth="1"/>
    <col min="13063" max="13063" width="21.5703125" style="194" customWidth="1"/>
    <col min="13064" max="13312" width="9.140625" style="194"/>
    <col min="13313" max="13313" width="15.28515625" style="194" customWidth="1"/>
    <col min="13314" max="13314" width="48.85546875" style="194" customWidth="1"/>
    <col min="13315" max="13315" width="12.5703125" style="194" customWidth="1"/>
    <col min="13316" max="13316" width="17.7109375" style="194" customWidth="1"/>
    <col min="13317" max="13317" width="14.85546875" style="194" customWidth="1"/>
    <col min="13318" max="13318" width="17.28515625" style="194" customWidth="1"/>
    <col min="13319" max="13319" width="21.5703125" style="194" customWidth="1"/>
    <col min="13320" max="13568" width="9.140625" style="194"/>
    <col min="13569" max="13569" width="15.28515625" style="194" customWidth="1"/>
    <col min="13570" max="13570" width="48.85546875" style="194" customWidth="1"/>
    <col min="13571" max="13571" width="12.5703125" style="194" customWidth="1"/>
    <col min="13572" max="13572" width="17.7109375" style="194" customWidth="1"/>
    <col min="13573" max="13573" width="14.85546875" style="194" customWidth="1"/>
    <col min="13574" max="13574" width="17.28515625" style="194" customWidth="1"/>
    <col min="13575" max="13575" width="21.5703125" style="194" customWidth="1"/>
    <col min="13576" max="13824" width="9.140625" style="194"/>
    <col min="13825" max="13825" width="15.28515625" style="194" customWidth="1"/>
    <col min="13826" max="13826" width="48.85546875" style="194" customWidth="1"/>
    <col min="13827" max="13827" width="12.5703125" style="194" customWidth="1"/>
    <col min="13828" max="13828" width="17.7109375" style="194" customWidth="1"/>
    <col min="13829" max="13829" width="14.85546875" style="194" customWidth="1"/>
    <col min="13830" max="13830" width="17.28515625" style="194" customWidth="1"/>
    <col min="13831" max="13831" width="21.5703125" style="194" customWidth="1"/>
    <col min="13832" max="14080" width="9.140625" style="194"/>
    <col min="14081" max="14081" width="15.28515625" style="194" customWidth="1"/>
    <col min="14082" max="14082" width="48.85546875" style="194" customWidth="1"/>
    <col min="14083" max="14083" width="12.5703125" style="194" customWidth="1"/>
    <col min="14084" max="14084" width="17.7109375" style="194" customWidth="1"/>
    <col min="14085" max="14085" width="14.85546875" style="194" customWidth="1"/>
    <col min="14086" max="14086" width="17.28515625" style="194" customWidth="1"/>
    <col min="14087" max="14087" width="21.5703125" style="194" customWidth="1"/>
    <col min="14088" max="14336" width="9.140625" style="194"/>
    <col min="14337" max="14337" width="15.28515625" style="194" customWidth="1"/>
    <col min="14338" max="14338" width="48.85546875" style="194" customWidth="1"/>
    <col min="14339" max="14339" width="12.5703125" style="194" customWidth="1"/>
    <col min="14340" max="14340" width="17.7109375" style="194" customWidth="1"/>
    <col min="14341" max="14341" width="14.85546875" style="194" customWidth="1"/>
    <col min="14342" max="14342" width="17.28515625" style="194" customWidth="1"/>
    <col min="14343" max="14343" width="21.5703125" style="194" customWidth="1"/>
    <col min="14344" max="14592" width="9.140625" style="194"/>
    <col min="14593" max="14593" width="15.28515625" style="194" customWidth="1"/>
    <col min="14594" max="14594" width="48.85546875" style="194" customWidth="1"/>
    <col min="14595" max="14595" width="12.5703125" style="194" customWidth="1"/>
    <col min="14596" max="14596" width="17.7109375" style="194" customWidth="1"/>
    <col min="14597" max="14597" width="14.85546875" style="194" customWidth="1"/>
    <col min="14598" max="14598" width="17.28515625" style="194" customWidth="1"/>
    <col min="14599" max="14599" width="21.5703125" style="194" customWidth="1"/>
    <col min="14600" max="14848" width="9.140625" style="194"/>
    <col min="14849" max="14849" width="15.28515625" style="194" customWidth="1"/>
    <col min="14850" max="14850" width="48.85546875" style="194" customWidth="1"/>
    <col min="14851" max="14851" width="12.5703125" style="194" customWidth="1"/>
    <col min="14852" max="14852" width="17.7109375" style="194" customWidth="1"/>
    <col min="14853" max="14853" width="14.85546875" style="194" customWidth="1"/>
    <col min="14854" max="14854" width="17.28515625" style="194" customWidth="1"/>
    <col min="14855" max="14855" width="21.5703125" style="194" customWidth="1"/>
    <col min="14856" max="15104" width="9.140625" style="194"/>
    <col min="15105" max="15105" width="15.28515625" style="194" customWidth="1"/>
    <col min="15106" max="15106" width="48.85546875" style="194" customWidth="1"/>
    <col min="15107" max="15107" width="12.5703125" style="194" customWidth="1"/>
    <col min="15108" max="15108" width="17.7109375" style="194" customWidth="1"/>
    <col min="15109" max="15109" width="14.85546875" style="194" customWidth="1"/>
    <col min="15110" max="15110" width="17.28515625" style="194" customWidth="1"/>
    <col min="15111" max="15111" width="21.5703125" style="194" customWidth="1"/>
    <col min="15112" max="15360" width="9.140625" style="194"/>
    <col min="15361" max="15361" width="15.28515625" style="194" customWidth="1"/>
    <col min="15362" max="15362" width="48.85546875" style="194" customWidth="1"/>
    <col min="15363" max="15363" width="12.5703125" style="194" customWidth="1"/>
    <col min="15364" max="15364" width="17.7109375" style="194" customWidth="1"/>
    <col min="15365" max="15365" width="14.85546875" style="194" customWidth="1"/>
    <col min="15366" max="15366" width="17.28515625" style="194" customWidth="1"/>
    <col min="15367" max="15367" width="21.5703125" style="194" customWidth="1"/>
    <col min="15368" max="15616" width="9.140625" style="194"/>
    <col min="15617" max="15617" width="15.28515625" style="194" customWidth="1"/>
    <col min="15618" max="15618" width="48.85546875" style="194" customWidth="1"/>
    <col min="15619" max="15619" width="12.5703125" style="194" customWidth="1"/>
    <col min="15620" max="15620" width="17.7109375" style="194" customWidth="1"/>
    <col min="15621" max="15621" width="14.85546875" style="194" customWidth="1"/>
    <col min="15622" max="15622" width="17.28515625" style="194" customWidth="1"/>
    <col min="15623" max="15623" width="21.5703125" style="194" customWidth="1"/>
    <col min="15624" max="15872" width="9.140625" style="194"/>
    <col min="15873" max="15873" width="15.28515625" style="194" customWidth="1"/>
    <col min="15874" max="15874" width="48.85546875" style="194" customWidth="1"/>
    <col min="15875" max="15875" width="12.5703125" style="194" customWidth="1"/>
    <col min="15876" max="15876" width="17.7109375" style="194" customWidth="1"/>
    <col min="15877" max="15877" width="14.85546875" style="194" customWidth="1"/>
    <col min="15878" max="15878" width="17.28515625" style="194" customWidth="1"/>
    <col min="15879" max="15879" width="21.5703125" style="194" customWidth="1"/>
    <col min="15880" max="16128" width="9.140625" style="194"/>
    <col min="16129" max="16129" width="15.28515625" style="194" customWidth="1"/>
    <col min="16130" max="16130" width="48.85546875" style="194" customWidth="1"/>
    <col min="16131" max="16131" width="12.5703125" style="194" customWidth="1"/>
    <col min="16132" max="16132" width="17.7109375" style="194" customWidth="1"/>
    <col min="16133" max="16133" width="14.85546875" style="194" customWidth="1"/>
    <col min="16134" max="16134" width="17.28515625" style="194" customWidth="1"/>
    <col min="16135" max="16135" width="21.5703125" style="194" customWidth="1"/>
    <col min="16136" max="16384" width="9.140625" style="194"/>
  </cols>
  <sheetData>
    <row r="1" spans="1:7" s="46" customFormat="1" ht="33" customHeight="1">
      <c r="A1" s="403" t="s">
        <v>340</v>
      </c>
      <c r="B1" s="403"/>
      <c r="C1" s="403"/>
      <c r="D1" s="403"/>
      <c r="E1" s="404" t="s">
        <v>370</v>
      </c>
      <c r="F1" s="404"/>
      <c r="G1" s="404"/>
    </row>
    <row r="2" spans="1:7" s="46" customFormat="1" ht="16.5" customHeight="1">
      <c r="A2" s="47"/>
      <c r="B2" s="48"/>
      <c r="C2" s="199"/>
      <c r="D2" s="45"/>
      <c r="E2" s="405"/>
      <c r="F2" s="405"/>
      <c r="G2" s="405"/>
    </row>
    <row r="3" spans="1:7" s="49" customFormat="1">
      <c r="A3" s="406" t="s">
        <v>374</v>
      </c>
      <c r="B3" s="406"/>
      <c r="C3" s="406"/>
      <c r="D3" s="406"/>
      <c r="E3" s="406"/>
      <c r="F3" s="406"/>
      <c r="G3" s="406"/>
    </row>
    <row r="4" spans="1:7" s="49" customFormat="1" ht="17.25" customHeight="1">
      <c r="A4" s="401" t="s">
        <v>364</v>
      </c>
      <c r="B4" s="401"/>
      <c r="C4" s="475"/>
      <c r="D4" s="292"/>
      <c r="E4" s="292"/>
      <c r="F4" s="402" t="s">
        <v>365</v>
      </c>
      <c r="G4" s="402"/>
    </row>
    <row r="5" spans="1:7" s="49" customFormat="1">
      <c r="A5" s="401" t="s">
        <v>366</v>
      </c>
      <c r="B5" s="401"/>
      <c r="C5" s="475"/>
      <c r="D5" s="292"/>
      <c r="E5" s="292"/>
      <c r="F5" s="402" t="s">
        <v>371</v>
      </c>
      <c r="G5" s="402"/>
    </row>
    <row r="6" spans="1:7">
      <c r="A6" s="259" t="s">
        <v>136</v>
      </c>
      <c r="B6" s="259"/>
      <c r="C6" s="105"/>
      <c r="D6" s="261"/>
      <c r="E6" s="262"/>
      <c r="F6" s="263"/>
      <c r="G6" s="95"/>
    </row>
    <row r="7" spans="1:7" ht="15.75" thickBot="1">
      <c r="A7" s="394" t="s">
        <v>147</v>
      </c>
      <c r="B7" s="394"/>
      <c r="C7" s="105"/>
      <c r="D7" s="261"/>
      <c r="E7" s="262"/>
      <c r="F7" s="263"/>
      <c r="G7" s="95"/>
    </row>
    <row r="8" spans="1:7" ht="21" customHeight="1" thickTop="1">
      <c r="A8" s="395" t="s">
        <v>87</v>
      </c>
      <c r="B8" s="397" t="s">
        <v>5</v>
      </c>
      <c r="C8" s="397" t="s">
        <v>3</v>
      </c>
      <c r="D8" s="399" t="s">
        <v>88</v>
      </c>
      <c r="E8" s="397" t="s">
        <v>89</v>
      </c>
      <c r="F8" s="397"/>
      <c r="G8" s="392" t="s">
        <v>90</v>
      </c>
    </row>
    <row r="9" spans="1:7" ht="36.75" customHeight="1" thickBot="1">
      <c r="A9" s="396"/>
      <c r="B9" s="398"/>
      <c r="C9" s="398"/>
      <c r="D9" s="400"/>
      <c r="E9" s="264" t="s">
        <v>91</v>
      </c>
      <c r="F9" s="265" t="s">
        <v>92</v>
      </c>
      <c r="G9" s="393" t="s">
        <v>93</v>
      </c>
    </row>
    <row r="10" spans="1:7" ht="23.25" customHeight="1" thickTop="1">
      <c r="A10" s="266">
        <v>1.1000000000000001</v>
      </c>
      <c r="B10" s="108" t="s">
        <v>148</v>
      </c>
      <c r="C10" s="96"/>
      <c r="D10" s="97"/>
      <c r="E10" s="98"/>
      <c r="F10" s="267"/>
      <c r="G10" s="99"/>
    </row>
    <row r="11" spans="1:7">
      <c r="A11" s="109"/>
      <c r="B11" s="62"/>
      <c r="C11" s="63"/>
      <c r="D11" s="64"/>
      <c r="E11" s="65"/>
      <c r="F11" s="101"/>
      <c r="G11" s="67"/>
    </row>
    <row r="12" spans="1:7" ht="75" customHeight="1">
      <c r="A12" s="109"/>
      <c r="B12" s="62" t="s">
        <v>149</v>
      </c>
      <c r="C12" s="63"/>
      <c r="D12" s="64"/>
      <c r="E12" s="65"/>
      <c r="F12" s="101"/>
      <c r="G12" s="67"/>
    </row>
    <row r="13" spans="1:7" ht="23.25" customHeight="1">
      <c r="A13" s="109"/>
      <c r="B13" s="62" t="s">
        <v>150</v>
      </c>
      <c r="C13" s="63" t="s">
        <v>59</v>
      </c>
      <c r="D13" s="64">
        <f>Measuremnt!H18*0.8</f>
        <v>1248</v>
      </c>
      <c r="E13" s="65">
        <v>3.18</v>
      </c>
      <c r="F13" s="101"/>
      <c r="G13" s="67">
        <f>E13*D13</f>
        <v>3968.6400000000003</v>
      </c>
    </row>
    <row r="14" spans="1:7">
      <c r="A14" s="109"/>
      <c r="B14" s="62"/>
      <c r="C14" s="63"/>
      <c r="D14" s="64"/>
      <c r="E14" s="65"/>
      <c r="F14" s="101"/>
      <c r="G14" s="67"/>
    </row>
    <row r="15" spans="1:7">
      <c r="A15" s="109">
        <v>1.2</v>
      </c>
      <c r="B15" s="68" t="s">
        <v>151</v>
      </c>
      <c r="C15" s="63"/>
      <c r="D15" s="64"/>
      <c r="E15" s="65"/>
      <c r="F15" s="101"/>
      <c r="G15" s="67"/>
    </row>
    <row r="16" spans="1:7" ht="8.25" customHeight="1">
      <c r="A16" s="268"/>
      <c r="B16" s="62"/>
      <c r="C16" s="63"/>
      <c r="D16" s="64"/>
      <c r="E16" s="65"/>
      <c r="F16" s="101"/>
      <c r="G16" s="67"/>
    </row>
    <row r="17" spans="1:7" ht="42.75">
      <c r="A17" s="269" t="s">
        <v>152</v>
      </c>
      <c r="B17" s="62" t="s">
        <v>153</v>
      </c>
      <c r="C17" s="63" t="s">
        <v>59</v>
      </c>
      <c r="D17" s="64">
        <f>Measuremnt!H55*0.8</f>
        <v>753.81600000000003</v>
      </c>
      <c r="E17" s="65">
        <v>1.51</v>
      </c>
      <c r="F17" s="101"/>
      <c r="G17" s="67">
        <f>E17*D17</f>
        <v>1138.26216</v>
      </c>
    </row>
    <row r="18" spans="1:7">
      <c r="A18" s="269"/>
      <c r="B18" s="62"/>
      <c r="C18" s="63"/>
      <c r="D18" s="64"/>
      <c r="E18" s="65"/>
      <c r="F18" s="101"/>
      <c r="G18" s="67"/>
    </row>
    <row r="19" spans="1:7" ht="24" customHeight="1">
      <c r="A19" s="269" t="s">
        <v>154</v>
      </c>
      <c r="B19" s="68" t="s">
        <v>208</v>
      </c>
      <c r="C19" s="476"/>
      <c r="D19" s="64"/>
      <c r="E19" s="118"/>
      <c r="F19" s="101"/>
      <c r="G19" s="67"/>
    </row>
    <row r="20" spans="1:7" ht="32.25" customHeight="1">
      <c r="A20" s="269"/>
      <c r="B20" s="62" t="s">
        <v>209</v>
      </c>
      <c r="C20" s="474"/>
      <c r="D20" s="64"/>
      <c r="E20" s="118"/>
      <c r="F20" s="101"/>
      <c r="G20" s="67"/>
    </row>
    <row r="21" spans="1:7" ht="18.75" customHeight="1">
      <c r="A21" s="269"/>
      <c r="B21" s="62" t="s">
        <v>210</v>
      </c>
      <c r="C21" s="63" t="s">
        <v>59</v>
      </c>
      <c r="D21" s="64">
        <f>Measuremnt!H61*0.8</f>
        <v>1024</v>
      </c>
      <c r="E21" s="118">
        <v>2.11</v>
      </c>
      <c r="F21" s="101"/>
      <c r="G21" s="67">
        <f>E21*D21</f>
        <v>2160.64</v>
      </c>
    </row>
    <row r="22" spans="1:7">
      <c r="A22" s="269"/>
      <c r="B22" s="62"/>
      <c r="C22" s="63"/>
      <c r="D22" s="64"/>
      <c r="E22" s="118"/>
      <c r="F22" s="101"/>
      <c r="G22" s="67"/>
    </row>
    <row r="23" spans="1:7" ht="63.75" customHeight="1">
      <c r="A23" s="269"/>
      <c r="B23" s="62" t="s">
        <v>211</v>
      </c>
      <c r="C23" s="63"/>
      <c r="D23" s="64"/>
      <c r="E23" s="118"/>
      <c r="F23" s="101"/>
      <c r="G23" s="67"/>
    </row>
    <row r="24" spans="1:7">
      <c r="A24" s="269"/>
      <c r="B24" s="62"/>
      <c r="C24" s="63"/>
      <c r="D24" s="64"/>
      <c r="E24" s="118"/>
      <c r="F24" s="101"/>
      <c r="G24" s="67"/>
    </row>
    <row r="25" spans="1:7" ht="28.5">
      <c r="A25" s="269"/>
      <c r="B25" s="62" t="s">
        <v>212</v>
      </c>
      <c r="C25" s="63" t="s">
        <v>142</v>
      </c>
      <c r="D25" s="64">
        <f>D21</f>
        <v>1024</v>
      </c>
      <c r="E25" s="118">
        <v>0.1</v>
      </c>
      <c r="F25" s="101"/>
      <c r="G25" s="67">
        <f>E25*D25</f>
        <v>102.4</v>
      </c>
    </row>
    <row r="26" spans="1:7">
      <c r="A26" s="269"/>
      <c r="B26" s="62"/>
      <c r="C26" s="63"/>
      <c r="D26" s="64"/>
      <c r="E26" s="118"/>
      <c r="F26" s="101"/>
      <c r="G26" s="67"/>
    </row>
    <row r="27" spans="1:7" ht="34.5" customHeight="1">
      <c r="A27" s="269"/>
      <c r="B27" s="62" t="s">
        <v>213</v>
      </c>
      <c r="C27" s="63"/>
      <c r="D27" s="64"/>
      <c r="E27" s="118"/>
      <c r="F27" s="101"/>
      <c r="G27" s="67"/>
    </row>
    <row r="28" spans="1:7">
      <c r="A28" s="269"/>
      <c r="B28" s="62"/>
      <c r="C28" s="63"/>
      <c r="D28" s="64"/>
      <c r="E28" s="118"/>
      <c r="F28" s="101"/>
      <c r="G28" s="67"/>
    </row>
    <row r="29" spans="1:7" ht="38.25" customHeight="1">
      <c r="A29" s="269"/>
      <c r="B29" s="62" t="s">
        <v>214</v>
      </c>
      <c r="C29" s="63" t="s">
        <v>142</v>
      </c>
      <c r="D29" s="64">
        <f>D25</f>
        <v>1024</v>
      </c>
      <c r="E29" s="118">
        <v>0.35</v>
      </c>
      <c r="F29" s="101"/>
      <c r="G29" s="67">
        <f>E29*D29</f>
        <v>358.4</v>
      </c>
    </row>
    <row r="30" spans="1:7">
      <c r="A30" s="269"/>
      <c r="B30" s="62"/>
      <c r="C30" s="63"/>
      <c r="D30" s="64"/>
      <c r="E30" s="65"/>
      <c r="F30" s="101"/>
      <c r="G30" s="67"/>
    </row>
    <row r="31" spans="1:7" ht="19.5" customHeight="1">
      <c r="A31" s="109">
        <v>1.3</v>
      </c>
      <c r="B31" s="68" t="s">
        <v>155</v>
      </c>
      <c r="C31" s="63"/>
      <c r="D31" s="64"/>
      <c r="E31" s="65"/>
      <c r="F31" s="101"/>
      <c r="G31" s="67"/>
    </row>
    <row r="32" spans="1:7" ht="99.75">
      <c r="A32" s="109"/>
      <c r="B32" s="62" t="s">
        <v>156</v>
      </c>
      <c r="C32" s="63" t="s">
        <v>126</v>
      </c>
      <c r="D32" s="64">
        <f>Measuremnt!H75*0.8</f>
        <v>105.60000000000001</v>
      </c>
      <c r="E32" s="65">
        <v>40.1</v>
      </c>
      <c r="F32" s="101"/>
      <c r="G32" s="67">
        <f>E32*D32</f>
        <v>4234.5600000000004</v>
      </c>
    </row>
    <row r="33" spans="1:8">
      <c r="A33" s="109"/>
      <c r="B33" s="62"/>
      <c r="C33" s="63"/>
      <c r="D33" s="64"/>
      <c r="E33" s="65"/>
      <c r="F33" s="101"/>
      <c r="G33" s="67"/>
    </row>
    <row r="34" spans="1:8" ht="20.25" customHeight="1">
      <c r="A34" s="110">
        <v>1.4</v>
      </c>
      <c r="B34" s="68" t="s">
        <v>137</v>
      </c>
      <c r="C34" s="63"/>
      <c r="D34" s="64"/>
      <c r="E34" s="65"/>
      <c r="F34" s="101"/>
      <c r="G34" s="67"/>
    </row>
    <row r="35" spans="1:8" ht="102" customHeight="1">
      <c r="A35" s="110" t="s">
        <v>157</v>
      </c>
      <c r="B35" s="62" t="s">
        <v>158</v>
      </c>
      <c r="C35" s="63"/>
      <c r="D35" s="64"/>
      <c r="E35" s="65"/>
      <c r="F35" s="101"/>
      <c r="G35" s="67"/>
    </row>
    <row r="36" spans="1:8">
      <c r="A36" s="110"/>
      <c r="B36" s="62" t="s">
        <v>159</v>
      </c>
      <c r="C36" s="63" t="s">
        <v>142</v>
      </c>
      <c r="D36" s="64">
        <f>Measuremnt!H26*0.8</f>
        <v>120.38400000000001</v>
      </c>
      <c r="E36" s="65">
        <v>171.97</v>
      </c>
      <c r="F36" s="101"/>
      <c r="G36" s="67">
        <f>E36*D36</f>
        <v>20702.436480000004</v>
      </c>
      <c r="H36" s="194" t="e">
        <f>#REF!/100</f>
        <v>#REF!</v>
      </c>
    </row>
    <row r="37" spans="1:8" ht="15.75" thickBot="1">
      <c r="A37" s="270"/>
      <c r="B37" s="90"/>
      <c r="C37" s="102"/>
      <c r="D37" s="92"/>
      <c r="E37" s="93"/>
      <c r="F37" s="271"/>
      <c r="G37" s="103"/>
    </row>
    <row r="38" spans="1:8" ht="114.75" thickTop="1">
      <c r="A38" s="109" t="s">
        <v>160</v>
      </c>
      <c r="B38" s="62" t="s">
        <v>138</v>
      </c>
      <c r="C38" s="63"/>
      <c r="D38" s="64"/>
      <c r="E38" s="65"/>
      <c r="F38" s="101"/>
      <c r="G38" s="67"/>
    </row>
    <row r="39" spans="1:8" ht="57">
      <c r="A39" s="109"/>
      <c r="B39" s="62" t="s">
        <v>139</v>
      </c>
      <c r="C39" s="63"/>
      <c r="D39" s="64"/>
      <c r="E39" s="65"/>
      <c r="F39" s="101"/>
      <c r="G39" s="67"/>
    </row>
    <row r="40" spans="1:8" ht="18" customHeight="1">
      <c r="A40" s="109"/>
      <c r="B40" s="62"/>
      <c r="C40" s="63"/>
      <c r="D40" s="64"/>
      <c r="E40" s="65"/>
      <c r="F40" s="101"/>
      <c r="G40" s="67"/>
    </row>
    <row r="41" spans="1:8" ht="16.5" customHeight="1">
      <c r="A41" s="109"/>
      <c r="B41" s="62" t="s">
        <v>161</v>
      </c>
      <c r="C41" s="63"/>
      <c r="D41" s="64"/>
      <c r="E41" s="65"/>
      <c r="F41" s="101"/>
      <c r="G41" s="67"/>
    </row>
    <row r="42" spans="1:8">
      <c r="A42" s="109"/>
      <c r="B42" s="62" t="s">
        <v>162</v>
      </c>
      <c r="C42" s="63" t="s">
        <v>59</v>
      </c>
      <c r="D42" s="64">
        <f>Measuremnt!H43*0.8</f>
        <v>569.80000000000007</v>
      </c>
      <c r="E42" s="65">
        <v>337</v>
      </c>
      <c r="F42" s="101"/>
      <c r="G42" s="67">
        <f>E42*D42</f>
        <v>192022.60000000003</v>
      </c>
    </row>
    <row r="43" spans="1:8">
      <c r="A43" s="109"/>
      <c r="B43" s="62"/>
      <c r="C43" s="63"/>
      <c r="D43" s="64"/>
      <c r="E43" s="65"/>
      <c r="F43" s="101"/>
      <c r="G43" s="67"/>
    </row>
    <row r="44" spans="1:8">
      <c r="A44" s="109"/>
      <c r="B44" s="62"/>
      <c r="C44" s="63"/>
      <c r="D44" s="64"/>
      <c r="E44" s="65"/>
      <c r="F44" s="101"/>
      <c r="G44" s="67"/>
    </row>
    <row r="45" spans="1:8">
      <c r="A45" s="272">
        <v>1.5</v>
      </c>
      <c r="B45" s="68" t="s">
        <v>164</v>
      </c>
      <c r="C45" s="63"/>
      <c r="D45" s="64"/>
      <c r="E45" s="65"/>
      <c r="F45" s="101"/>
      <c r="G45" s="67"/>
    </row>
    <row r="46" spans="1:8">
      <c r="A46" s="272"/>
      <c r="B46" s="62"/>
      <c r="C46" s="63"/>
      <c r="D46" s="64"/>
      <c r="E46" s="65"/>
      <c r="F46" s="101"/>
      <c r="G46" s="67"/>
    </row>
    <row r="47" spans="1:8" ht="28.5">
      <c r="A47" s="273" t="s">
        <v>360</v>
      </c>
      <c r="B47" s="62" t="s">
        <v>165</v>
      </c>
      <c r="C47" s="63"/>
      <c r="D47" s="64"/>
      <c r="E47" s="65"/>
      <c r="F47" s="101"/>
      <c r="G47" s="67"/>
    </row>
    <row r="48" spans="1:8">
      <c r="A48" s="273"/>
      <c r="B48" s="62" t="s">
        <v>166</v>
      </c>
      <c r="C48" s="63" t="s">
        <v>59</v>
      </c>
      <c r="D48" s="64">
        <f>Measuremnt!H102*0.8</f>
        <v>144</v>
      </c>
      <c r="E48" s="65">
        <v>121.76</v>
      </c>
      <c r="F48" s="101"/>
      <c r="G48" s="67">
        <f>E48*D48</f>
        <v>17533.440000000002</v>
      </c>
    </row>
    <row r="49" spans="1:7">
      <c r="A49" s="273"/>
      <c r="B49" s="62"/>
      <c r="C49" s="63"/>
      <c r="D49" s="64"/>
      <c r="E49" s="65"/>
      <c r="F49" s="101"/>
      <c r="G49" s="67"/>
    </row>
    <row r="50" spans="1:7" ht="28.5">
      <c r="A50" s="273" t="s">
        <v>167</v>
      </c>
      <c r="B50" s="111" t="s">
        <v>168</v>
      </c>
      <c r="C50" s="63"/>
      <c r="D50" s="64"/>
      <c r="E50" s="65"/>
      <c r="F50" s="101"/>
      <c r="G50" s="67"/>
    </row>
    <row r="51" spans="1:7">
      <c r="A51" s="273"/>
      <c r="B51" s="62" t="s">
        <v>166</v>
      </c>
      <c r="C51" s="63" t="s">
        <v>59</v>
      </c>
      <c r="D51" s="64">
        <f>Measuremnt!H96*0.8</f>
        <v>902.40000000000009</v>
      </c>
      <c r="E51" s="65">
        <v>129.02080000000001</v>
      </c>
      <c r="F51" s="101"/>
      <c r="G51" s="67">
        <f>E51*D51</f>
        <v>116428.36992000003</v>
      </c>
    </row>
    <row r="52" spans="1:7">
      <c r="A52" s="109"/>
      <c r="B52" s="62"/>
      <c r="C52" s="63"/>
      <c r="D52" s="64"/>
      <c r="E52" s="65"/>
      <c r="F52" s="101"/>
      <c r="G52" s="67"/>
    </row>
    <row r="53" spans="1:7">
      <c r="A53" s="109">
        <v>1.7</v>
      </c>
      <c r="B53" s="68" t="s">
        <v>169</v>
      </c>
      <c r="C53" s="63"/>
      <c r="D53" s="64"/>
      <c r="E53" s="65"/>
      <c r="F53" s="101"/>
      <c r="G53" s="67"/>
    </row>
    <row r="54" spans="1:7">
      <c r="A54" s="109"/>
      <c r="B54" s="62"/>
      <c r="C54" s="63"/>
      <c r="D54" s="64"/>
      <c r="E54" s="65"/>
      <c r="F54" s="101"/>
      <c r="G54" s="67"/>
    </row>
    <row r="55" spans="1:7" ht="34.5" customHeight="1">
      <c r="A55" s="109"/>
      <c r="B55" s="62" t="s">
        <v>170</v>
      </c>
      <c r="C55" s="63"/>
      <c r="D55" s="64"/>
      <c r="E55" s="65"/>
      <c r="F55" s="101"/>
      <c r="G55" s="67"/>
    </row>
    <row r="56" spans="1:7">
      <c r="A56" s="109"/>
      <c r="B56" s="62" t="s">
        <v>171</v>
      </c>
      <c r="C56" s="63" t="s">
        <v>172</v>
      </c>
      <c r="D56" s="64">
        <f>Measuremnt!H114*0.8</f>
        <v>2920.8</v>
      </c>
      <c r="E56" s="65">
        <v>22.84</v>
      </c>
      <c r="F56" s="101"/>
      <c r="G56" s="67">
        <f>E56*D56</f>
        <v>66711.072</v>
      </c>
    </row>
    <row r="57" spans="1:7">
      <c r="A57" s="109"/>
      <c r="B57" s="62"/>
      <c r="C57" s="63"/>
      <c r="D57" s="196">
        <f>D51+D56</f>
        <v>3823.2000000000003</v>
      </c>
      <c r="E57" s="65"/>
      <c r="F57" s="101"/>
      <c r="G57" s="67"/>
    </row>
    <row r="58" spans="1:7">
      <c r="A58" s="109">
        <v>1.8</v>
      </c>
      <c r="B58" s="68" t="s">
        <v>173</v>
      </c>
      <c r="C58" s="63"/>
      <c r="D58" s="64"/>
      <c r="E58" s="65"/>
      <c r="F58" s="101"/>
      <c r="G58" s="67"/>
    </row>
    <row r="59" spans="1:7">
      <c r="A59" s="109"/>
      <c r="B59" s="68"/>
      <c r="C59" s="63"/>
      <c r="D59" s="64"/>
      <c r="E59" s="65"/>
      <c r="F59" s="101"/>
      <c r="G59" s="67"/>
    </row>
    <row r="60" spans="1:7">
      <c r="A60" s="109" t="s">
        <v>174</v>
      </c>
      <c r="B60" s="68" t="s">
        <v>175</v>
      </c>
      <c r="C60" s="63"/>
      <c r="D60" s="64"/>
      <c r="E60" s="65"/>
      <c r="F60" s="101"/>
      <c r="G60" s="67"/>
    </row>
    <row r="61" spans="1:7" ht="9.75" customHeight="1">
      <c r="A61" s="109"/>
      <c r="B61" s="62"/>
      <c r="C61" s="63"/>
      <c r="D61" s="64"/>
      <c r="E61" s="65"/>
      <c r="F61" s="101"/>
      <c r="G61" s="67"/>
    </row>
    <row r="62" spans="1:7" ht="93" customHeight="1">
      <c r="A62" s="109"/>
      <c r="B62" s="111" t="s">
        <v>176</v>
      </c>
      <c r="C62" s="63" t="s">
        <v>177</v>
      </c>
      <c r="D62" s="64">
        <f>Measuremnt!H127*0.75</f>
        <v>1024.5</v>
      </c>
      <c r="E62" s="65">
        <v>10.81</v>
      </c>
      <c r="F62" s="101"/>
      <c r="G62" s="67">
        <f>E62*D62</f>
        <v>11074.845000000001</v>
      </c>
    </row>
    <row r="63" spans="1:7">
      <c r="A63" s="109"/>
      <c r="B63" s="62" t="s">
        <v>178</v>
      </c>
      <c r="C63" s="63" t="s">
        <v>177</v>
      </c>
      <c r="D63" s="64">
        <f>D62</f>
        <v>1024.5</v>
      </c>
      <c r="E63" s="65">
        <v>5.79</v>
      </c>
      <c r="F63" s="101"/>
      <c r="G63" s="67">
        <f>E63*D63</f>
        <v>5931.8550000000005</v>
      </c>
    </row>
    <row r="64" spans="1:7">
      <c r="A64" s="109"/>
      <c r="B64" s="62"/>
      <c r="C64" s="63"/>
      <c r="D64" s="64"/>
      <c r="E64" s="65"/>
      <c r="F64" s="101"/>
      <c r="G64" s="67"/>
    </row>
    <row r="65" spans="1:7">
      <c r="A65" s="109" t="s">
        <v>179</v>
      </c>
      <c r="B65" s="68" t="s">
        <v>180</v>
      </c>
      <c r="C65" s="63"/>
      <c r="D65" s="64"/>
      <c r="E65" s="65"/>
      <c r="F65" s="101"/>
      <c r="G65" s="67"/>
    </row>
    <row r="66" spans="1:7">
      <c r="A66" s="109"/>
      <c r="B66" s="68"/>
      <c r="C66" s="63"/>
      <c r="D66" s="64"/>
      <c r="E66" s="65"/>
      <c r="F66" s="101"/>
      <c r="G66" s="67"/>
    </row>
    <row r="67" spans="1:7">
      <c r="A67" s="109"/>
      <c r="B67" s="62" t="s">
        <v>181</v>
      </c>
      <c r="C67" s="63"/>
      <c r="D67" s="64"/>
      <c r="E67" s="65"/>
      <c r="F67" s="101"/>
      <c r="G67" s="67"/>
    </row>
    <row r="68" spans="1:7">
      <c r="A68" s="109"/>
      <c r="B68" s="62" t="s">
        <v>182</v>
      </c>
      <c r="C68" s="63" t="s">
        <v>177</v>
      </c>
      <c r="D68" s="64">
        <f>Measuremnt!H136</f>
        <v>536.5</v>
      </c>
      <c r="E68" s="65">
        <v>6.02</v>
      </c>
      <c r="F68" s="101"/>
      <c r="G68" s="67">
        <f>E68*D68</f>
        <v>3229.7299999999996</v>
      </c>
    </row>
    <row r="69" spans="1:7">
      <c r="A69" s="109"/>
      <c r="B69" s="62" t="s">
        <v>183</v>
      </c>
      <c r="C69" s="63" t="s">
        <v>177</v>
      </c>
      <c r="D69" s="64">
        <f>D68</f>
        <v>536.5</v>
      </c>
      <c r="E69" s="65">
        <v>10.44</v>
      </c>
      <c r="F69" s="101"/>
      <c r="G69" s="67">
        <f>E69*D69</f>
        <v>5601.0599999999995</v>
      </c>
    </row>
    <row r="70" spans="1:7" ht="15.75" thickBot="1">
      <c r="A70" s="270"/>
      <c r="B70" s="90"/>
      <c r="C70" s="102"/>
      <c r="D70" s="92"/>
      <c r="E70" s="93"/>
      <c r="F70" s="271"/>
      <c r="G70" s="103"/>
    </row>
    <row r="71" spans="1:7" ht="15.75" thickTop="1">
      <c r="A71" s="109" t="s">
        <v>184</v>
      </c>
      <c r="B71" s="68" t="s">
        <v>185</v>
      </c>
      <c r="C71" s="63"/>
      <c r="D71" s="64"/>
      <c r="E71" s="65"/>
      <c r="F71" s="101"/>
      <c r="G71" s="67"/>
    </row>
    <row r="72" spans="1:7" ht="85.5">
      <c r="A72" s="109"/>
      <c r="B72" s="111" t="s">
        <v>186</v>
      </c>
      <c r="C72" s="63" t="s">
        <v>177</v>
      </c>
      <c r="D72" s="64">
        <f>Measuremnt!H149*0.8</f>
        <v>1260.8000000000002</v>
      </c>
      <c r="E72" s="65">
        <v>13.28</v>
      </c>
      <c r="F72" s="101"/>
      <c r="G72" s="67">
        <f>E72*D72</f>
        <v>16743.424000000003</v>
      </c>
    </row>
    <row r="73" spans="1:7">
      <c r="A73" s="109"/>
      <c r="B73" s="62" t="s">
        <v>178</v>
      </c>
      <c r="C73" s="63" t="s">
        <v>177</v>
      </c>
      <c r="D73" s="64">
        <f>D72</f>
        <v>1260.8000000000002</v>
      </c>
      <c r="E73" s="65">
        <v>6.2</v>
      </c>
      <c r="F73" s="101"/>
      <c r="G73" s="67">
        <f>E73*D73</f>
        <v>7816.9600000000009</v>
      </c>
    </row>
    <row r="74" spans="1:7">
      <c r="A74" s="109"/>
      <c r="B74" s="62"/>
      <c r="C74" s="63"/>
      <c r="D74" s="64"/>
      <c r="E74" s="65"/>
      <c r="F74" s="101"/>
      <c r="G74" s="67"/>
    </row>
    <row r="75" spans="1:7" ht="22.5" customHeight="1">
      <c r="A75" s="109">
        <v>1.9</v>
      </c>
      <c r="B75" s="68" t="s">
        <v>187</v>
      </c>
      <c r="C75" s="63"/>
      <c r="D75" s="64"/>
      <c r="E75" s="65"/>
      <c r="F75" s="101"/>
      <c r="G75" s="67"/>
    </row>
    <row r="76" spans="1:7" ht="22.5" customHeight="1">
      <c r="A76" s="274" t="s">
        <v>188</v>
      </c>
      <c r="B76" s="112" t="s">
        <v>189</v>
      </c>
      <c r="C76" s="477"/>
      <c r="D76" s="275"/>
      <c r="E76" s="276"/>
      <c r="F76" s="101"/>
      <c r="G76" s="67"/>
    </row>
    <row r="77" spans="1:7" ht="57">
      <c r="A77" s="109"/>
      <c r="B77" s="62" t="s">
        <v>190</v>
      </c>
      <c r="C77" s="113" t="s">
        <v>172</v>
      </c>
      <c r="D77" s="114">
        <f>Measuremnt!H87*0.8</f>
        <v>429.20000000000005</v>
      </c>
      <c r="E77" s="115">
        <v>64.849999999999994</v>
      </c>
      <c r="F77" s="101"/>
      <c r="G77" s="115">
        <f>E77*D77</f>
        <v>27833.62</v>
      </c>
    </row>
    <row r="78" spans="1:7">
      <c r="A78" s="109"/>
      <c r="B78" s="62"/>
      <c r="C78" s="113"/>
      <c r="D78" s="114"/>
      <c r="E78" s="115"/>
      <c r="F78" s="101"/>
      <c r="G78" s="67"/>
    </row>
    <row r="79" spans="1:7" ht="74.25" customHeight="1">
      <c r="A79" s="109" t="s">
        <v>191</v>
      </c>
      <c r="B79" s="111" t="s">
        <v>192</v>
      </c>
      <c r="C79" s="63"/>
      <c r="D79" s="64"/>
      <c r="E79" s="65"/>
      <c r="F79" s="101"/>
      <c r="G79" s="67"/>
    </row>
    <row r="80" spans="1:7" ht="24.75" customHeight="1">
      <c r="A80" s="109"/>
      <c r="B80" s="277" t="s">
        <v>193</v>
      </c>
      <c r="C80" s="63" t="s">
        <v>59</v>
      </c>
      <c r="D80" s="64">
        <f>Measuremnt!H81*0.8</f>
        <v>141.63600000000002</v>
      </c>
      <c r="E80" s="65">
        <v>144.30000000000001</v>
      </c>
      <c r="F80" s="101"/>
      <c r="G80" s="67">
        <f>E80*D80</f>
        <v>20438.074800000006</v>
      </c>
    </row>
    <row r="81" spans="1:9" ht="24.75" customHeight="1">
      <c r="A81" s="278">
        <v>1.1000000000000001</v>
      </c>
      <c r="B81" s="112" t="s">
        <v>194</v>
      </c>
      <c r="C81" s="63"/>
      <c r="D81" s="64"/>
      <c r="E81" s="65"/>
      <c r="F81" s="101"/>
      <c r="G81" s="67"/>
    </row>
    <row r="82" spans="1:9" ht="118.5" customHeight="1">
      <c r="A82" s="109" t="s">
        <v>363</v>
      </c>
      <c r="B82" s="111" t="s">
        <v>196</v>
      </c>
      <c r="C82" s="116" t="s">
        <v>177</v>
      </c>
      <c r="D82" s="279">
        <f>Measuremnt!H160*0.8</f>
        <v>121.60000000000001</v>
      </c>
      <c r="E82" s="65">
        <v>1182.56</v>
      </c>
      <c r="F82" s="101"/>
      <c r="G82" s="67">
        <f>E82*D82</f>
        <v>143799.296</v>
      </c>
    </row>
    <row r="83" spans="1:9" ht="24.75" customHeight="1">
      <c r="A83" s="109" t="s">
        <v>195</v>
      </c>
      <c r="B83" s="62" t="s">
        <v>197</v>
      </c>
      <c r="C83" s="63"/>
      <c r="D83" s="64"/>
      <c r="E83" s="65"/>
      <c r="F83" s="101"/>
      <c r="G83" s="67"/>
    </row>
    <row r="84" spans="1:9" ht="36" customHeight="1">
      <c r="A84" s="109"/>
      <c r="B84" s="62" t="s">
        <v>198</v>
      </c>
      <c r="C84" s="63"/>
      <c r="D84" s="64"/>
      <c r="E84" s="65"/>
      <c r="F84" s="101"/>
      <c r="G84" s="67"/>
    </row>
    <row r="85" spans="1:9" ht="24.75" customHeight="1">
      <c r="A85" s="109"/>
      <c r="B85" s="62" t="s">
        <v>199</v>
      </c>
      <c r="C85" s="63" t="s">
        <v>172</v>
      </c>
      <c r="D85" s="64">
        <f>D82</f>
        <v>121.60000000000001</v>
      </c>
      <c r="E85" s="65">
        <v>8.6199999999999992</v>
      </c>
      <c r="F85" s="101"/>
      <c r="G85" s="67">
        <f>E85*D85</f>
        <v>1048.192</v>
      </c>
      <c r="H85" s="194">
        <v>862.95</v>
      </c>
      <c r="I85" s="194">
        <f>H85/100</f>
        <v>8.6295000000000002</v>
      </c>
    </row>
    <row r="86" spans="1:9" ht="24.75" customHeight="1">
      <c r="A86" s="109"/>
      <c r="B86" s="62" t="s">
        <v>200</v>
      </c>
      <c r="C86" s="63" t="s">
        <v>172</v>
      </c>
      <c r="D86" s="64">
        <f>D82</f>
        <v>121.60000000000001</v>
      </c>
      <c r="E86" s="65">
        <v>6.26</v>
      </c>
      <c r="F86" s="101"/>
      <c r="G86" s="67">
        <f>E86*D86</f>
        <v>761.21600000000001</v>
      </c>
      <c r="H86" s="194">
        <v>626.73</v>
      </c>
      <c r="I86" s="194">
        <f>H86/100</f>
        <v>6.2673000000000005</v>
      </c>
    </row>
    <row r="87" spans="1:9">
      <c r="A87" s="109"/>
      <c r="B87" s="62" t="s">
        <v>201</v>
      </c>
      <c r="C87" s="63"/>
      <c r="D87" s="64"/>
      <c r="E87" s="65"/>
      <c r="F87" s="101"/>
      <c r="G87" s="67"/>
    </row>
    <row r="88" spans="1:9">
      <c r="A88" s="109"/>
      <c r="B88" s="62"/>
      <c r="C88" s="63"/>
      <c r="D88" s="64"/>
      <c r="E88" s="65"/>
      <c r="F88" s="101"/>
      <c r="G88" s="67"/>
    </row>
    <row r="89" spans="1:9">
      <c r="A89" s="236">
        <v>1.1100000000000001</v>
      </c>
      <c r="B89" s="68" t="s">
        <v>145</v>
      </c>
      <c r="C89" s="63"/>
      <c r="D89" s="64"/>
      <c r="E89" s="65"/>
      <c r="F89" s="101"/>
      <c r="G89" s="67"/>
    </row>
    <row r="90" spans="1:9" ht="42.75">
      <c r="A90" s="109"/>
      <c r="B90" s="62" t="s">
        <v>359</v>
      </c>
      <c r="C90" s="63" t="s">
        <v>59</v>
      </c>
      <c r="D90" s="64">
        <f>Measuremnt!H67*0.8</f>
        <v>214.60000000000002</v>
      </c>
      <c r="E90" s="65">
        <v>26.84</v>
      </c>
      <c r="F90" s="101"/>
      <c r="G90" s="67">
        <f>E90*D90</f>
        <v>5759.8640000000005</v>
      </c>
    </row>
    <row r="91" spans="1:9" ht="24.75" customHeight="1">
      <c r="A91" s="109"/>
      <c r="B91" s="277"/>
      <c r="C91" s="63"/>
      <c r="D91" s="64"/>
      <c r="E91" s="65"/>
      <c r="F91" s="101"/>
      <c r="G91" s="67"/>
    </row>
    <row r="92" spans="1:9">
      <c r="A92" s="236">
        <v>1.1200000000000001</v>
      </c>
      <c r="B92" s="68" t="s">
        <v>202</v>
      </c>
      <c r="C92" s="63"/>
      <c r="D92" s="64"/>
      <c r="E92" s="65"/>
      <c r="F92" s="101"/>
      <c r="G92" s="67"/>
    </row>
    <row r="93" spans="1:9" ht="147.75" customHeight="1" thickBot="1">
      <c r="A93" s="270"/>
      <c r="B93" s="90" t="s">
        <v>203</v>
      </c>
      <c r="C93" s="102" t="s">
        <v>172</v>
      </c>
      <c r="D93" s="92">
        <f>Measuremnt!H180*0.8</f>
        <v>512</v>
      </c>
      <c r="E93" s="93">
        <v>54.7</v>
      </c>
      <c r="F93" s="271"/>
      <c r="G93" s="103">
        <f>E93*D93</f>
        <v>28006.400000000001</v>
      </c>
    </row>
    <row r="94" spans="1:9" ht="16.5" thickTop="1" thickBot="1">
      <c r="A94" s="260"/>
      <c r="B94" s="104"/>
      <c r="C94" s="105"/>
      <c r="D94" s="106"/>
      <c r="E94" s="107"/>
      <c r="F94" s="280"/>
      <c r="G94" s="107"/>
    </row>
    <row r="95" spans="1:9" ht="20.25" customHeight="1" thickBot="1">
      <c r="A95" s="281"/>
      <c r="B95" s="282"/>
      <c r="C95" s="282"/>
      <c r="E95" s="95"/>
      <c r="F95" s="283" t="s">
        <v>204</v>
      </c>
      <c r="G95" s="117">
        <f>SUM(G10:G93)</f>
        <v>703405.35736000014</v>
      </c>
    </row>
    <row r="96" spans="1:9">
      <c r="E96" s="95"/>
      <c r="F96" s="284" t="s">
        <v>107</v>
      </c>
    </row>
  </sheetData>
  <mergeCells count="15">
    <mergeCell ref="A5:B5"/>
    <mergeCell ref="F5:G5"/>
    <mergeCell ref="A1:D1"/>
    <mergeCell ref="E1:G1"/>
    <mergeCell ref="E2:G2"/>
    <mergeCell ref="A3:G3"/>
    <mergeCell ref="A4:B4"/>
    <mergeCell ref="F4:G4"/>
    <mergeCell ref="G8:G9"/>
    <mergeCell ref="A7:B7"/>
    <mergeCell ref="A8:A9"/>
    <mergeCell ref="B8:B9"/>
    <mergeCell ref="C8:C9"/>
    <mergeCell ref="D8:D9"/>
    <mergeCell ref="E8:F8"/>
  </mergeCells>
  <pageMargins left="0.7" right="0.7" top="0.45" bottom="1" header="0.3" footer="0.3"/>
  <pageSetup paperSize="9" scale="65" orientation="portrait" verticalDpi="300" r:id="rId1"/>
  <headerFooter>
    <oddFooter>&amp;LEngineer's Estimate&amp;C&amp;P&amp;RSeptember 2015</oddFooter>
  </headerFooter>
  <rowBreaks count="2" manualBreakCount="2">
    <brk id="37" max="6" man="1"/>
    <brk id="70" max="6" man="1"/>
  </rowBreaks>
</worksheet>
</file>

<file path=xl/worksheets/sheet3.xml><?xml version="1.0" encoding="utf-8"?>
<worksheet xmlns="http://schemas.openxmlformats.org/spreadsheetml/2006/main" xmlns:r="http://schemas.openxmlformats.org/officeDocument/2006/relationships">
  <dimension ref="A1:G25"/>
  <sheetViews>
    <sheetView view="pageBreakPreview" topLeftCell="A10" zoomScaleSheetLayoutView="100" workbookViewId="0">
      <selection activeCell="E18" sqref="E18"/>
    </sheetView>
  </sheetViews>
  <sheetFormatPr defaultRowHeight="15"/>
  <cols>
    <col min="1" max="1" width="8.7109375" style="204" customWidth="1"/>
    <col min="2" max="2" width="46.7109375" style="205" customWidth="1"/>
    <col min="3" max="3" width="8.7109375" style="205" customWidth="1"/>
    <col min="4" max="4" width="12" style="235" customWidth="1"/>
    <col min="5" max="5" width="12.7109375" style="205" customWidth="1"/>
    <col min="6" max="6" width="20.7109375" style="205" customWidth="1"/>
    <col min="7" max="7" width="12.85546875" style="205" customWidth="1"/>
    <col min="8" max="256" width="9.140625" style="205"/>
    <col min="257" max="257" width="15.28515625" style="205" customWidth="1"/>
    <col min="258" max="258" width="41.5703125" style="205" customWidth="1"/>
    <col min="259" max="259" width="12.5703125" style="205" customWidth="1"/>
    <col min="260" max="260" width="17.7109375" style="205" customWidth="1"/>
    <col min="261" max="261" width="14.85546875" style="205" customWidth="1"/>
    <col min="262" max="262" width="17.28515625" style="205" customWidth="1"/>
    <col min="263" max="263" width="21.5703125" style="205" customWidth="1"/>
    <col min="264" max="512" width="9.140625" style="205"/>
    <col min="513" max="513" width="15.28515625" style="205" customWidth="1"/>
    <col min="514" max="514" width="41.5703125" style="205" customWidth="1"/>
    <col min="515" max="515" width="12.5703125" style="205" customWidth="1"/>
    <col min="516" max="516" width="17.7109375" style="205" customWidth="1"/>
    <col min="517" max="517" width="14.85546875" style="205" customWidth="1"/>
    <col min="518" max="518" width="17.28515625" style="205" customWidth="1"/>
    <col min="519" max="519" width="21.5703125" style="205" customWidth="1"/>
    <col min="520" max="768" width="9.140625" style="205"/>
    <col min="769" max="769" width="15.28515625" style="205" customWidth="1"/>
    <col min="770" max="770" width="41.5703125" style="205" customWidth="1"/>
    <col min="771" max="771" width="12.5703125" style="205" customWidth="1"/>
    <col min="772" max="772" width="17.7109375" style="205" customWidth="1"/>
    <col min="773" max="773" width="14.85546875" style="205" customWidth="1"/>
    <col min="774" max="774" width="17.28515625" style="205" customWidth="1"/>
    <col min="775" max="775" width="21.5703125" style="205" customWidth="1"/>
    <col min="776" max="1024" width="9.140625" style="205"/>
    <col min="1025" max="1025" width="15.28515625" style="205" customWidth="1"/>
    <col min="1026" max="1026" width="41.5703125" style="205" customWidth="1"/>
    <col min="1027" max="1027" width="12.5703125" style="205" customWidth="1"/>
    <col min="1028" max="1028" width="17.7109375" style="205" customWidth="1"/>
    <col min="1029" max="1029" width="14.85546875" style="205" customWidth="1"/>
    <col min="1030" max="1030" width="17.28515625" style="205" customWidth="1"/>
    <col min="1031" max="1031" width="21.5703125" style="205" customWidth="1"/>
    <col min="1032" max="1280" width="9.140625" style="205"/>
    <col min="1281" max="1281" width="15.28515625" style="205" customWidth="1"/>
    <col min="1282" max="1282" width="41.5703125" style="205" customWidth="1"/>
    <col min="1283" max="1283" width="12.5703125" style="205" customWidth="1"/>
    <col min="1284" max="1284" width="17.7109375" style="205" customWidth="1"/>
    <col min="1285" max="1285" width="14.85546875" style="205" customWidth="1"/>
    <col min="1286" max="1286" width="17.28515625" style="205" customWidth="1"/>
    <col min="1287" max="1287" width="21.5703125" style="205" customWidth="1"/>
    <col min="1288" max="1536" width="9.140625" style="205"/>
    <col min="1537" max="1537" width="15.28515625" style="205" customWidth="1"/>
    <col min="1538" max="1538" width="41.5703125" style="205" customWidth="1"/>
    <col min="1539" max="1539" width="12.5703125" style="205" customWidth="1"/>
    <col min="1540" max="1540" width="17.7109375" style="205" customWidth="1"/>
    <col min="1541" max="1541" width="14.85546875" style="205" customWidth="1"/>
    <col min="1542" max="1542" width="17.28515625" style="205" customWidth="1"/>
    <col min="1543" max="1543" width="21.5703125" style="205" customWidth="1"/>
    <col min="1544" max="1792" width="9.140625" style="205"/>
    <col min="1793" max="1793" width="15.28515625" style="205" customWidth="1"/>
    <col min="1794" max="1794" width="41.5703125" style="205" customWidth="1"/>
    <col min="1795" max="1795" width="12.5703125" style="205" customWidth="1"/>
    <col min="1796" max="1796" width="17.7109375" style="205" customWidth="1"/>
    <col min="1797" max="1797" width="14.85546875" style="205" customWidth="1"/>
    <col min="1798" max="1798" width="17.28515625" style="205" customWidth="1"/>
    <col min="1799" max="1799" width="21.5703125" style="205" customWidth="1"/>
    <col min="1800" max="2048" width="9.140625" style="205"/>
    <col min="2049" max="2049" width="15.28515625" style="205" customWidth="1"/>
    <col min="2050" max="2050" width="41.5703125" style="205" customWidth="1"/>
    <col min="2051" max="2051" width="12.5703125" style="205" customWidth="1"/>
    <col min="2052" max="2052" width="17.7109375" style="205" customWidth="1"/>
    <col min="2053" max="2053" width="14.85546875" style="205" customWidth="1"/>
    <col min="2054" max="2054" width="17.28515625" style="205" customWidth="1"/>
    <col min="2055" max="2055" width="21.5703125" style="205" customWidth="1"/>
    <col min="2056" max="2304" width="9.140625" style="205"/>
    <col min="2305" max="2305" width="15.28515625" style="205" customWidth="1"/>
    <col min="2306" max="2306" width="41.5703125" style="205" customWidth="1"/>
    <col min="2307" max="2307" width="12.5703125" style="205" customWidth="1"/>
    <col min="2308" max="2308" width="17.7109375" style="205" customWidth="1"/>
    <col min="2309" max="2309" width="14.85546875" style="205" customWidth="1"/>
    <col min="2310" max="2310" width="17.28515625" style="205" customWidth="1"/>
    <col min="2311" max="2311" width="21.5703125" style="205" customWidth="1"/>
    <col min="2312" max="2560" width="9.140625" style="205"/>
    <col min="2561" max="2561" width="15.28515625" style="205" customWidth="1"/>
    <col min="2562" max="2562" width="41.5703125" style="205" customWidth="1"/>
    <col min="2563" max="2563" width="12.5703125" style="205" customWidth="1"/>
    <col min="2564" max="2564" width="17.7109375" style="205" customWidth="1"/>
    <col min="2565" max="2565" width="14.85546875" style="205" customWidth="1"/>
    <col min="2566" max="2566" width="17.28515625" style="205" customWidth="1"/>
    <col min="2567" max="2567" width="21.5703125" style="205" customWidth="1"/>
    <col min="2568" max="2816" width="9.140625" style="205"/>
    <col min="2817" max="2817" width="15.28515625" style="205" customWidth="1"/>
    <col min="2818" max="2818" width="41.5703125" style="205" customWidth="1"/>
    <col min="2819" max="2819" width="12.5703125" style="205" customWidth="1"/>
    <col min="2820" max="2820" width="17.7109375" style="205" customWidth="1"/>
    <col min="2821" max="2821" width="14.85546875" style="205" customWidth="1"/>
    <col min="2822" max="2822" width="17.28515625" style="205" customWidth="1"/>
    <col min="2823" max="2823" width="21.5703125" style="205" customWidth="1"/>
    <col min="2824" max="3072" width="9.140625" style="205"/>
    <col min="3073" max="3073" width="15.28515625" style="205" customWidth="1"/>
    <col min="3074" max="3074" width="41.5703125" style="205" customWidth="1"/>
    <col min="3075" max="3075" width="12.5703125" style="205" customWidth="1"/>
    <col min="3076" max="3076" width="17.7109375" style="205" customWidth="1"/>
    <col min="3077" max="3077" width="14.85546875" style="205" customWidth="1"/>
    <col min="3078" max="3078" width="17.28515625" style="205" customWidth="1"/>
    <col min="3079" max="3079" width="21.5703125" style="205" customWidth="1"/>
    <col min="3080" max="3328" width="9.140625" style="205"/>
    <col min="3329" max="3329" width="15.28515625" style="205" customWidth="1"/>
    <col min="3330" max="3330" width="41.5703125" style="205" customWidth="1"/>
    <col min="3331" max="3331" width="12.5703125" style="205" customWidth="1"/>
    <col min="3332" max="3332" width="17.7109375" style="205" customWidth="1"/>
    <col min="3333" max="3333" width="14.85546875" style="205" customWidth="1"/>
    <col min="3334" max="3334" width="17.28515625" style="205" customWidth="1"/>
    <col min="3335" max="3335" width="21.5703125" style="205" customWidth="1"/>
    <col min="3336" max="3584" width="9.140625" style="205"/>
    <col min="3585" max="3585" width="15.28515625" style="205" customWidth="1"/>
    <col min="3586" max="3586" width="41.5703125" style="205" customWidth="1"/>
    <col min="3587" max="3587" width="12.5703125" style="205" customWidth="1"/>
    <col min="3588" max="3588" width="17.7109375" style="205" customWidth="1"/>
    <col min="3589" max="3589" width="14.85546875" style="205" customWidth="1"/>
    <col min="3590" max="3590" width="17.28515625" style="205" customWidth="1"/>
    <col min="3591" max="3591" width="21.5703125" style="205" customWidth="1"/>
    <col min="3592" max="3840" width="9.140625" style="205"/>
    <col min="3841" max="3841" width="15.28515625" style="205" customWidth="1"/>
    <col min="3842" max="3842" width="41.5703125" style="205" customWidth="1"/>
    <col min="3843" max="3843" width="12.5703125" style="205" customWidth="1"/>
    <col min="3844" max="3844" width="17.7109375" style="205" customWidth="1"/>
    <col min="3845" max="3845" width="14.85546875" style="205" customWidth="1"/>
    <col min="3846" max="3846" width="17.28515625" style="205" customWidth="1"/>
    <col min="3847" max="3847" width="21.5703125" style="205" customWidth="1"/>
    <col min="3848" max="4096" width="9.140625" style="205"/>
    <col min="4097" max="4097" width="15.28515625" style="205" customWidth="1"/>
    <col min="4098" max="4098" width="41.5703125" style="205" customWidth="1"/>
    <col min="4099" max="4099" width="12.5703125" style="205" customWidth="1"/>
    <col min="4100" max="4100" width="17.7109375" style="205" customWidth="1"/>
    <col min="4101" max="4101" width="14.85546875" style="205" customWidth="1"/>
    <col min="4102" max="4102" width="17.28515625" style="205" customWidth="1"/>
    <col min="4103" max="4103" width="21.5703125" style="205" customWidth="1"/>
    <col min="4104" max="4352" width="9.140625" style="205"/>
    <col min="4353" max="4353" width="15.28515625" style="205" customWidth="1"/>
    <col min="4354" max="4354" width="41.5703125" style="205" customWidth="1"/>
    <col min="4355" max="4355" width="12.5703125" style="205" customWidth="1"/>
    <col min="4356" max="4356" width="17.7109375" style="205" customWidth="1"/>
    <col min="4357" max="4357" width="14.85546875" style="205" customWidth="1"/>
    <col min="4358" max="4358" width="17.28515625" style="205" customWidth="1"/>
    <col min="4359" max="4359" width="21.5703125" style="205" customWidth="1"/>
    <col min="4360" max="4608" width="9.140625" style="205"/>
    <col min="4609" max="4609" width="15.28515625" style="205" customWidth="1"/>
    <col min="4610" max="4610" width="41.5703125" style="205" customWidth="1"/>
    <col min="4611" max="4611" width="12.5703125" style="205" customWidth="1"/>
    <col min="4612" max="4612" width="17.7109375" style="205" customWidth="1"/>
    <col min="4613" max="4613" width="14.85546875" style="205" customWidth="1"/>
    <col min="4614" max="4614" width="17.28515625" style="205" customWidth="1"/>
    <col min="4615" max="4615" width="21.5703125" style="205" customWidth="1"/>
    <col min="4616" max="4864" width="9.140625" style="205"/>
    <col min="4865" max="4865" width="15.28515625" style="205" customWidth="1"/>
    <col min="4866" max="4866" width="41.5703125" style="205" customWidth="1"/>
    <col min="4867" max="4867" width="12.5703125" style="205" customWidth="1"/>
    <col min="4868" max="4868" width="17.7109375" style="205" customWidth="1"/>
    <col min="4869" max="4869" width="14.85546875" style="205" customWidth="1"/>
    <col min="4870" max="4870" width="17.28515625" style="205" customWidth="1"/>
    <col min="4871" max="4871" width="21.5703125" style="205" customWidth="1"/>
    <col min="4872" max="5120" width="9.140625" style="205"/>
    <col min="5121" max="5121" width="15.28515625" style="205" customWidth="1"/>
    <col min="5122" max="5122" width="41.5703125" style="205" customWidth="1"/>
    <col min="5123" max="5123" width="12.5703125" style="205" customWidth="1"/>
    <col min="5124" max="5124" width="17.7109375" style="205" customWidth="1"/>
    <col min="5125" max="5125" width="14.85546875" style="205" customWidth="1"/>
    <col min="5126" max="5126" width="17.28515625" style="205" customWidth="1"/>
    <col min="5127" max="5127" width="21.5703125" style="205" customWidth="1"/>
    <col min="5128" max="5376" width="9.140625" style="205"/>
    <col min="5377" max="5377" width="15.28515625" style="205" customWidth="1"/>
    <col min="5378" max="5378" width="41.5703125" style="205" customWidth="1"/>
    <col min="5379" max="5379" width="12.5703125" style="205" customWidth="1"/>
    <col min="5380" max="5380" width="17.7109375" style="205" customWidth="1"/>
    <col min="5381" max="5381" width="14.85546875" style="205" customWidth="1"/>
    <col min="5382" max="5382" width="17.28515625" style="205" customWidth="1"/>
    <col min="5383" max="5383" width="21.5703125" style="205" customWidth="1"/>
    <col min="5384" max="5632" width="9.140625" style="205"/>
    <col min="5633" max="5633" width="15.28515625" style="205" customWidth="1"/>
    <col min="5634" max="5634" width="41.5703125" style="205" customWidth="1"/>
    <col min="5635" max="5635" width="12.5703125" style="205" customWidth="1"/>
    <col min="5636" max="5636" width="17.7109375" style="205" customWidth="1"/>
    <col min="5637" max="5637" width="14.85546875" style="205" customWidth="1"/>
    <col min="5638" max="5638" width="17.28515625" style="205" customWidth="1"/>
    <col min="5639" max="5639" width="21.5703125" style="205" customWidth="1"/>
    <col min="5640" max="5888" width="9.140625" style="205"/>
    <col min="5889" max="5889" width="15.28515625" style="205" customWidth="1"/>
    <col min="5890" max="5890" width="41.5703125" style="205" customWidth="1"/>
    <col min="5891" max="5891" width="12.5703125" style="205" customWidth="1"/>
    <col min="5892" max="5892" width="17.7109375" style="205" customWidth="1"/>
    <col min="5893" max="5893" width="14.85546875" style="205" customWidth="1"/>
    <col min="5894" max="5894" width="17.28515625" style="205" customWidth="1"/>
    <col min="5895" max="5895" width="21.5703125" style="205" customWidth="1"/>
    <col min="5896" max="6144" width="9.140625" style="205"/>
    <col min="6145" max="6145" width="15.28515625" style="205" customWidth="1"/>
    <col min="6146" max="6146" width="41.5703125" style="205" customWidth="1"/>
    <col min="6147" max="6147" width="12.5703125" style="205" customWidth="1"/>
    <col min="6148" max="6148" width="17.7109375" style="205" customWidth="1"/>
    <col min="6149" max="6149" width="14.85546875" style="205" customWidth="1"/>
    <col min="6150" max="6150" width="17.28515625" style="205" customWidth="1"/>
    <col min="6151" max="6151" width="21.5703125" style="205" customWidth="1"/>
    <col min="6152" max="6400" width="9.140625" style="205"/>
    <col min="6401" max="6401" width="15.28515625" style="205" customWidth="1"/>
    <col min="6402" max="6402" width="41.5703125" style="205" customWidth="1"/>
    <col min="6403" max="6403" width="12.5703125" style="205" customWidth="1"/>
    <col min="6404" max="6404" width="17.7109375" style="205" customWidth="1"/>
    <col min="6405" max="6405" width="14.85546875" style="205" customWidth="1"/>
    <col min="6406" max="6406" width="17.28515625" style="205" customWidth="1"/>
    <col min="6407" max="6407" width="21.5703125" style="205" customWidth="1"/>
    <col min="6408" max="6656" width="9.140625" style="205"/>
    <col min="6657" max="6657" width="15.28515625" style="205" customWidth="1"/>
    <col min="6658" max="6658" width="41.5703125" style="205" customWidth="1"/>
    <col min="6659" max="6659" width="12.5703125" style="205" customWidth="1"/>
    <col min="6660" max="6660" width="17.7109375" style="205" customWidth="1"/>
    <col min="6661" max="6661" width="14.85546875" style="205" customWidth="1"/>
    <col min="6662" max="6662" width="17.28515625" style="205" customWidth="1"/>
    <col min="6663" max="6663" width="21.5703125" style="205" customWidth="1"/>
    <col min="6664" max="6912" width="9.140625" style="205"/>
    <col min="6913" max="6913" width="15.28515625" style="205" customWidth="1"/>
    <col min="6914" max="6914" width="41.5703125" style="205" customWidth="1"/>
    <col min="6915" max="6915" width="12.5703125" style="205" customWidth="1"/>
    <col min="6916" max="6916" width="17.7109375" style="205" customWidth="1"/>
    <col min="6917" max="6917" width="14.85546875" style="205" customWidth="1"/>
    <col min="6918" max="6918" width="17.28515625" style="205" customWidth="1"/>
    <col min="6919" max="6919" width="21.5703125" style="205" customWidth="1"/>
    <col min="6920" max="7168" width="9.140625" style="205"/>
    <col min="7169" max="7169" width="15.28515625" style="205" customWidth="1"/>
    <col min="7170" max="7170" width="41.5703125" style="205" customWidth="1"/>
    <col min="7171" max="7171" width="12.5703125" style="205" customWidth="1"/>
    <col min="7172" max="7172" width="17.7109375" style="205" customWidth="1"/>
    <col min="7173" max="7173" width="14.85546875" style="205" customWidth="1"/>
    <col min="7174" max="7174" width="17.28515625" style="205" customWidth="1"/>
    <col min="7175" max="7175" width="21.5703125" style="205" customWidth="1"/>
    <col min="7176" max="7424" width="9.140625" style="205"/>
    <col min="7425" max="7425" width="15.28515625" style="205" customWidth="1"/>
    <col min="7426" max="7426" width="41.5703125" style="205" customWidth="1"/>
    <col min="7427" max="7427" width="12.5703125" style="205" customWidth="1"/>
    <col min="7428" max="7428" width="17.7109375" style="205" customWidth="1"/>
    <col min="7429" max="7429" width="14.85546875" style="205" customWidth="1"/>
    <col min="7430" max="7430" width="17.28515625" style="205" customWidth="1"/>
    <col min="7431" max="7431" width="21.5703125" style="205" customWidth="1"/>
    <col min="7432" max="7680" width="9.140625" style="205"/>
    <col min="7681" max="7681" width="15.28515625" style="205" customWidth="1"/>
    <col min="7682" max="7682" width="41.5703125" style="205" customWidth="1"/>
    <col min="7683" max="7683" width="12.5703125" style="205" customWidth="1"/>
    <col min="7684" max="7684" width="17.7109375" style="205" customWidth="1"/>
    <col min="7685" max="7685" width="14.85546875" style="205" customWidth="1"/>
    <col min="7686" max="7686" width="17.28515625" style="205" customWidth="1"/>
    <col min="7687" max="7687" width="21.5703125" style="205" customWidth="1"/>
    <col min="7688" max="7936" width="9.140625" style="205"/>
    <col min="7937" max="7937" width="15.28515625" style="205" customWidth="1"/>
    <col min="7938" max="7938" width="41.5703125" style="205" customWidth="1"/>
    <col min="7939" max="7939" width="12.5703125" style="205" customWidth="1"/>
    <col min="7940" max="7940" width="17.7109375" style="205" customWidth="1"/>
    <col min="7941" max="7941" width="14.85546875" style="205" customWidth="1"/>
    <col min="7942" max="7942" width="17.28515625" style="205" customWidth="1"/>
    <col min="7943" max="7943" width="21.5703125" style="205" customWidth="1"/>
    <col min="7944" max="8192" width="9.140625" style="205"/>
    <col min="8193" max="8193" width="15.28515625" style="205" customWidth="1"/>
    <col min="8194" max="8194" width="41.5703125" style="205" customWidth="1"/>
    <col min="8195" max="8195" width="12.5703125" style="205" customWidth="1"/>
    <col min="8196" max="8196" width="17.7109375" style="205" customWidth="1"/>
    <col min="8197" max="8197" width="14.85546875" style="205" customWidth="1"/>
    <col min="8198" max="8198" width="17.28515625" style="205" customWidth="1"/>
    <col min="8199" max="8199" width="21.5703125" style="205" customWidth="1"/>
    <col min="8200" max="8448" width="9.140625" style="205"/>
    <col min="8449" max="8449" width="15.28515625" style="205" customWidth="1"/>
    <col min="8450" max="8450" width="41.5703125" style="205" customWidth="1"/>
    <col min="8451" max="8451" width="12.5703125" style="205" customWidth="1"/>
    <col min="8452" max="8452" width="17.7109375" style="205" customWidth="1"/>
    <col min="8453" max="8453" width="14.85546875" style="205" customWidth="1"/>
    <col min="8454" max="8454" width="17.28515625" style="205" customWidth="1"/>
    <col min="8455" max="8455" width="21.5703125" style="205" customWidth="1"/>
    <col min="8456" max="8704" width="9.140625" style="205"/>
    <col min="8705" max="8705" width="15.28515625" style="205" customWidth="1"/>
    <col min="8706" max="8706" width="41.5703125" style="205" customWidth="1"/>
    <col min="8707" max="8707" width="12.5703125" style="205" customWidth="1"/>
    <col min="8708" max="8708" width="17.7109375" style="205" customWidth="1"/>
    <col min="8709" max="8709" width="14.85546875" style="205" customWidth="1"/>
    <col min="8710" max="8710" width="17.28515625" style="205" customWidth="1"/>
    <col min="8711" max="8711" width="21.5703125" style="205" customWidth="1"/>
    <col min="8712" max="8960" width="9.140625" style="205"/>
    <col min="8961" max="8961" width="15.28515625" style="205" customWidth="1"/>
    <col min="8962" max="8962" width="41.5703125" style="205" customWidth="1"/>
    <col min="8963" max="8963" width="12.5703125" style="205" customWidth="1"/>
    <col min="8964" max="8964" width="17.7109375" style="205" customWidth="1"/>
    <col min="8965" max="8965" width="14.85546875" style="205" customWidth="1"/>
    <col min="8966" max="8966" width="17.28515625" style="205" customWidth="1"/>
    <col min="8967" max="8967" width="21.5703125" style="205" customWidth="1"/>
    <col min="8968" max="9216" width="9.140625" style="205"/>
    <col min="9217" max="9217" width="15.28515625" style="205" customWidth="1"/>
    <col min="9218" max="9218" width="41.5703125" style="205" customWidth="1"/>
    <col min="9219" max="9219" width="12.5703125" style="205" customWidth="1"/>
    <col min="9220" max="9220" width="17.7109375" style="205" customWidth="1"/>
    <col min="9221" max="9221" width="14.85546875" style="205" customWidth="1"/>
    <col min="9222" max="9222" width="17.28515625" style="205" customWidth="1"/>
    <col min="9223" max="9223" width="21.5703125" style="205" customWidth="1"/>
    <col min="9224" max="9472" width="9.140625" style="205"/>
    <col min="9473" max="9473" width="15.28515625" style="205" customWidth="1"/>
    <col min="9474" max="9474" width="41.5703125" style="205" customWidth="1"/>
    <col min="9475" max="9475" width="12.5703125" style="205" customWidth="1"/>
    <col min="9476" max="9476" width="17.7109375" style="205" customWidth="1"/>
    <col min="9477" max="9477" width="14.85546875" style="205" customWidth="1"/>
    <col min="9478" max="9478" width="17.28515625" style="205" customWidth="1"/>
    <col min="9479" max="9479" width="21.5703125" style="205" customWidth="1"/>
    <col min="9480" max="9728" width="9.140625" style="205"/>
    <col min="9729" max="9729" width="15.28515625" style="205" customWidth="1"/>
    <col min="9730" max="9730" width="41.5703125" style="205" customWidth="1"/>
    <col min="9731" max="9731" width="12.5703125" style="205" customWidth="1"/>
    <col min="9732" max="9732" width="17.7109375" style="205" customWidth="1"/>
    <col min="9733" max="9733" width="14.85546875" style="205" customWidth="1"/>
    <col min="9734" max="9734" width="17.28515625" style="205" customWidth="1"/>
    <col min="9735" max="9735" width="21.5703125" style="205" customWidth="1"/>
    <col min="9736" max="9984" width="9.140625" style="205"/>
    <col min="9985" max="9985" width="15.28515625" style="205" customWidth="1"/>
    <col min="9986" max="9986" width="41.5703125" style="205" customWidth="1"/>
    <col min="9987" max="9987" width="12.5703125" style="205" customWidth="1"/>
    <col min="9988" max="9988" width="17.7109375" style="205" customWidth="1"/>
    <col min="9989" max="9989" width="14.85546875" style="205" customWidth="1"/>
    <col min="9990" max="9990" width="17.28515625" style="205" customWidth="1"/>
    <col min="9991" max="9991" width="21.5703125" style="205" customWidth="1"/>
    <col min="9992" max="10240" width="9.140625" style="205"/>
    <col min="10241" max="10241" width="15.28515625" style="205" customWidth="1"/>
    <col min="10242" max="10242" width="41.5703125" style="205" customWidth="1"/>
    <col min="10243" max="10243" width="12.5703125" style="205" customWidth="1"/>
    <col min="10244" max="10244" width="17.7109375" style="205" customWidth="1"/>
    <col min="10245" max="10245" width="14.85546875" style="205" customWidth="1"/>
    <col min="10246" max="10246" width="17.28515625" style="205" customWidth="1"/>
    <col min="10247" max="10247" width="21.5703125" style="205" customWidth="1"/>
    <col min="10248" max="10496" width="9.140625" style="205"/>
    <col min="10497" max="10497" width="15.28515625" style="205" customWidth="1"/>
    <col min="10498" max="10498" width="41.5703125" style="205" customWidth="1"/>
    <col min="10499" max="10499" width="12.5703125" style="205" customWidth="1"/>
    <col min="10500" max="10500" width="17.7109375" style="205" customWidth="1"/>
    <col min="10501" max="10501" width="14.85546875" style="205" customWidth="1"/>
    <col min="10502" max="10502" width="17.28515625" style="205" customWidth="1"/>
    <col min="10503" max="10503" width="21.5703125" style="205" customWidth="1"/>
    <col min="10504" max="10752" width="9.140625" style="205"/>
    <col min="10753" max="10753" width="15.28515625" style="205" customWidth="1"/>
    <col min="10754" max="10754" width="41.5703125" style="205" customWidth="1"/>
    <col min="10755" max="10755" width="12.5703125" style="205" customWidth="1"/>
    <col min="10756" max="10756" width="17.7109375" style="205" customWidth="1"/>
    <col min="10757" max="10757" width="14.85546875" style="205" customWidth="1"/>
    <col min="10758" max="10758" width="17.28515625" style="205" customWidth="1"/>
    <col min="10759" max="10759" width="21.5703125" style="205" customWidth="1"/>
    <col min="10760" max="11008" width="9.140625" style="205"/>
    <col min="11009" max="11009" width="15.28515625" style="205" customWidth="1"/>
    <col min="11010" max="11010" width="41.5703125" style="205" customWidth="1"/>
    <col min="11011" max="11011" width="12.5703125" style="205" customWidth="1"/>
    <col min="11012" max="11012" width="17.7109375" style="205" customWidth="1"/>
    <col min="11013" max="11013" width="14.85546875" style="205" customWidth="1"/>
    <col min="11014" max="11014" width="17.28515625" style="205" customWidth="1"/>
    <col min="11015" max="11015" width="21.5703125" style="205" customWidth="1"/>
    <col min="11016" max="11264" width="9.140625" style="205"/>
    <col min="11265" max="11265" width="15.28515625" style="205" customWidth="1"/>
    <col min="11266" max="11266" width="41.5703125" style="205" customWidth="1"/>
    <col min="11267" max="11267" width="12.5703125" style="205" customWidth="1"/>
    <col min="11268" max="11268" width="17.7109375" style="205" customWidth="1"/>
    <col min="11269" max="11269" width="14.85546875" style="205" customWidth="1"/>
    <col min="11270" max="11270" width="17.28515625" style="205" customWidth="1"/>
    <col min="11271" max="11271" width="21.5703125" style="205" customWidth="1"/>
    <col min="11272" max="11520" width="9.140625" style="205"/>
    <col min="11521" max="11521" width="15.28515625" style="205" customWidth="1"/>
    <col min="11522" max="11522" width="41.5703125" style="205" customWidth="1"/>
    <col min="11523" max="11523" width="12.5703125" style="205" customWidth="1"/>
    <col min="11524" max="11524" width="17.7109375" style="205" customWidth="1"/>
    <col min="11525" max="11525" width="14.85546875" style="205" customWidth="1"/>
    <col min="11526" max="11526" width="17.28515625" style="205" customWidth="1"/>
    <col min="11527" max="11527" width="21.5703125" style="205" customWidth="1"/>
    <col min="11528" max="11776" width="9.140625" style="205"/>
    <col min="11777" max="11777" width="15.28515625" style="205" customWidth="1"/>
    <col min="11778" max="11778" width="41.5703125" style="205" customWidth="1"/>
    <col min="11779" max="11779" width="12.5703125" style="205" customWidth="1"/>
    <col min="11780" max="11780" width="17.7109375" style="205" customWidth="1"/>
    <col min="11781" max="11781" width="14.85546875" style="205" customWidth="1"/>
    <col min="11782" max="11782" width="17.28515625" style="205" customWidth="1"/>
    <col min="11783" max="11783" width="21.5703125" style="205" customWidth="1"/>
    <col min="11784" max="12032" width="9.140625" style="205"/>
    <col min="12033" max="12033" width="15.28515625" style="205" customWidth="1"/>
    <col min="12034" max="12034" width="41.5703125" style="205" customWidth="1"/>
    <col min="12035" max="12035" width="12.5703125" style="205" customWidth="1"/>
    <col min="12036" max="12036" width="17.7109375" style="205" customWidth="1"/>
    <col min="12037" max="12037" width="14.85546875" style="205" customWidth="1"/>
    <col min="12038" max="12038" width="17.28515625" style="205" customWidth="1"/>
    <col min="12039" max="12039" width="21.5703125" style="205" customWidth="1"/>
    <col min="12040" max="12288" width="9.140625" style="205"/>
    <col min="12289" max="12289" width="15.28515625" style="205" customWidth="1"/>
    <col min="12290" max="12290" width="41.5703125" style="205" customWidth="1"/>
    <col min="12291" max="12291" width="12.5703125" style="205" customWidth="1"/>
    <col min="12292" max="12292" width="17.7109375" style="205" customWidth="1"/>
    <col min="12293" max="12293" width="14.85546875" style="205" customWidth="1"/>
    <col min="12294" max="12294" width="17.28515625" style="205" customWidth="1"/>
    <col min="12295" max="12295" width="21.5703125" style="205" customWidth="1"/>
    <col min="12296" max="12544" width="9.140625" style="205"/>
    <col min="12545" max="12545" width="15.28515625" style="205" customWidth="1"/>
    <col min="12546" max="12546" width="41.5703125" style="205" customWidth="1"/>
    <col min="12547" max="12547" width="12.5703125" style="205" customWidth="1"/>
    <col min="12548" max="12548" width="17.7109375" style="205" customWidth="1"/>
    <col min="12549" max="12549" width="14.85546875" style="205" customWidth="1"/>
    <col min="12550" max="12550" width="17.28515625" style="205" customWidth="1"/>
    <col min="12551" max="12551" width="21.5703125" style="205" customWidth="1"/>
    <col min="12552" max="12800" width="9.140625" style="205"/>
    <col min="12801" max="12801" width="15.28515625" style="205" customWidth="1"/>
    <col min="12802" max="12802" width="41.5703125" style="205" customWidth="1"/>
    <col min="12803" max="12803" width="12.5703125" style="205" customWidth="1"/>
    <col min="12804" max="12804" width="17.7109375" style="205" customWidth="1"/>
    <col min="12805" max="12805" width="14.85546875" style="205" customWidth="1"/>
    <col min="12806" max="12806" width="17.28515625" style="205" customWidth="1"/>
    <col min="12807" max="12807" width="21.5703125" style="205" customWidth="1"/>
    <col min="12808" max="13056" width="9.140625" style="205"/>
    <col min="13057" max="13057" width="15.28515625" style="205" customWidth="1"/>
    <col min="13058" max="13058" width="41.5703125" style="205" customWidth="1"/>
    <col min="13059" max="13059" width="12.5703125" style="205" customWidth="1"/>
    <col min="13060" max="13060" width="17.7109375" style="205" customWidth="1"/>
    <col min="13061" max="13061" width="14.85546875" style="205" customWidth="1"/>
    <col min="13062" max="13062" width="17.28515625" style="205" customWidth="1"/>
    <col min="13063" max="13063" width="21.5703125" style="205" customWidth="1"/>
    <col min="13064" max="13312" width="9.140625" style="205"/>
    <col min="13313" max="13313" width="15.28515625" style="205" customWidth="1"/>
    <col min="13314" max="13314" width="41.5703125" style="205" customWidth="1"/>
    <col min="13315" max="13315" width="12.5703125" style="205" customWidth="1"/>
    <col min="13316" max="13316" width="17.7109375" style="205" customWidth="1"/>
    <col min="13317" max="13317" width="14.85546875" style="205" customWidth="1"/>
    <col min="13318" max="13318" width="17.28515625" style="205" customWidth="1"/>
    <col min="13319" max="13319" width="21.5703125" style="205" customWidth="1"/>
    <col min="13320" max="13568" width="9.140625" style="205"/>
    <col min="13569" max="13569" width="15.28515625" style="205" customWidth="1"/>
    <col min="13570" max="13570" width="41.5703125" style="205" customWidth="1"/>
    <col min="13571" max="13571" width="12.5703125" style="205" customWidth="1"/>
    <col min="13572" max="13572" width="17.7109375" style="205" customWidth="1"/>
    <col min="13573" max="13573" width="14.85546875" style="205" customWidth="1"/>
    <col min="13574" max="13574" width="17.28515625" style="205" customWidth="1"/>
    <col min="13575" max="13575" width="21.5703125" style="205" customWidth="1"/>
    <col min="13576" max="13824" width="9.140625" style="205"/>
    <col min="13825" max="13825" width="15.28515625" style="205" customWidth="1"/>
    <col min="13826" max="13826" width="41.5703125" style="205" customWidth="1"/>
    <col min="13827" max="13827" width="12.5703125" style="205" customWidth="1"/>
    <col min="13828" max="13828" width="17.7109375" style="205" customWidth="1"/>
    <col min="13829" max="13829" width="14.85546875" style="205" customWidth="1"/>
    <col min="13830" max="13830" width="17.28515625" style="205" customWidth="1"/>
    <col min="13831" max="13831" width="21.5703125" style="205" customWidth="1"/>
    <col min="13832" max="14080" width="9.140625" style="205"/>
    <col min="14081" max="14081" width="15.28515625" style="205" customWidth="1"/>
    <col min="14082" max="14082" width="41.5703125" style="205" customWidth="1"/>
    <col min="14083" max="14083" width="12.5703125" style="205" customWidth="1"/>
    <col min="14084" max="14084" width="17.7109375" style="205" customWidth="1"/>
    <col min="14085" max="14085" width="14.85546875" style="205" customWidth="1"/>
    <col min="14086" max="14086" width="17.28515625" style="205" customWidth="1"/>
    <col min="14087" max="14087" width="21.5703125" style="205" customWidth="1"/>
    <col min="14088" max="14336" width="9.140625" style="205"/>
    <col min="14337" max="14337" width="15.28515625" style="205" customWidth="1"/>
    <col min="14338" max="14338" width="41.5703125" style="205" customWidth="1"/>
    <col min="14339" max="14339" width="12.5703125" style="205" customWidth="1"/>
    <col min="14340" max="14340" width="17.7109375" style="205" customWidth="1"/>
    <col min="14341" max="14341" width="14.85546875" style="205" customWidth="1"/>
    <col min="14342" max="14342" width="17.28515625" style="205" customWidth="1"/>
    <col min="14343" max="14343" width="21.5703125" style="205" customWidth="1"/>
    <col min="14344" max="14592" width="9.140625" style="205"/>
    <col min="14593" max="14593" width="15.28515625" style="205" customWidth="1"/>
    <col min="14594" max="14594" width="41.5703125" style="205" customWidth="1"/>
    <col min="14595" max="14595" width="12.5703125" style="205" customWidth="1"/>
    <col min="14596" max="14596" width="17.7109375" style="205" customWidth="1"/>
    <col min="14597" max="14597" width="14.85546875" style="205" customWidth="1"/>
    <col min="14598" max="14598" width="17.28515625" style="205" customWidth="1"/>
    <col min="14599" max="14599" width="21.5703125" style="205" customWidth="1"/>
    <col min="14600" max="14848" width="9.140625" style="205"/>
    <col min="14849" max="14849" width="15.28515625" style="205" customWidth="1"/>
    <col min="14850" max="14850" width="41.5703125" style="205" customWidth="1"/>
    <col min="14851" max="14851" width="12.5703125" style="205" customWidth="1"/>
    <col min="14852" max="14852" width="17.7109375" style="205" customWidth="1"/>
    <col min="14853" max="14853" width="14.85546875" style="205" customWidth="1"/>
    <col min="14854" max="14854" width="17.28515625" style="205" customWidth="1"/>
    <col min="14855" max="14855" width="21.5703125" style="205" customWidth="1"/>
    <col min="14856" max="15104" width="9.140625" style="205"/>
    <col min="15105" max="15105" width="15.28515625" style="205" customWidth="1"/>
    <col min="15106" max="15106" width="41.5703125" style="205" customWidth="1"/>
    <col min="15107" max="15107" width="12.5703125" style="205" customWidth="1"/>
    <col min="15108" max="15108" width="17.7109375" style="205" customWidth="1"/>
    <col min="15109" max="15109" width="14.85546875" style="205" customWidth="1"/>
    <col min="15110" max="15110" width="17.28515625" style="205" customWidth="1"/>
    <col min="15111" max="15111" width="21.5703125" style="205" customWidth="1"/>
    <col min="15112" max="15360" width="9.140625" style="205"/>
    <col min="15361" max="15361" width="15.28515625" style="205" customWidth="1"/>
    <col min="15362" max="15362" width="41.5703125" style="205" customWidth="1"/>
    <col min="15363" max="15363" width="12.5703125" style="205" customWidth="1"/>
    <col min="15364" max="15364" width="17.7109375" style="205" customWidth="1"/>
    <col min="15365" max="15365" width="14.85546875" style="205" customWidth="1"/>
    <col min="15366" max="15366" width="17.28515625" style="205" customWidth="1"/>
    <col min="15367" max="15367" width="21.5703125" style="205" customWidth="1"/>
    <col min="15368" max="15616" width="9.140625" style="205"/>
    <col min="15617" max="15617" width="15.28515625" style="205" customWidth="1"/>
    <col min="15618" max="15618" width="41.5703125" style="205" customWidth="1"/>
    <col min="15619" max="15619" width="12.5703125" style="205" customWidth="1"/>
    <col min="15620" max="15620" width="17.7109375" style="205" customWidth="1"/>
    <col min="15621" max="15621" width="14.85546875" style="205" customWidth="1"/>
    <col min="15622" max="15622" width="17.28515625" style="205" customWidth="1"/>
    <col min="15623" max="15623" width="21.5703125" style="205" customWidth="1"/>
    <col min="15624" max="15872" width="9.140625" style="205"/>
    <col min="15873" max="15873" width="15.28515625" style="205" customWidth="1"/>
    <col min="15874" max="15874" width="41.5703125" style="205" customWidth="1"/>
    <col min="15875" max="15875" width="12.5703125" style="205" customWidth="1"/>
    <col min="15876" max="15876" width="17.7109375" style="205" customWidth="1"/>
    <col min="15877" max="15877" width="14.85546875" style="205" customWidth="1"/>
    <col min="15878" max="15878" width="17.28515625" style="205" customWidth="1"/>
    <col min="15879" max="15879" width="21.5703125" style="205" customWidth="1"/>
    <col min="15880" max="16128" width="9.140625" style="205"/>
    <col min="16129" max="16129" width="15.28515625" style="205" customWidth="1"/>
    <col min="16130" max="16130" width="41.5703125" style="205" customWidth="1"/>
    <col min="16131" max="16131" width="12.5703125" style="205" customWidth="1"/>
    <col min="16132" max="16132" width="17.7109375" style="205" customWidth="1"/>
    <col min="16133" max="16133" width="14.85546875" style="205" customWidth="1"/>
    <col min="16134" max="16134" width="17.28515625" style="205" customWidth="1"/>
    <col min="16135" max="16135" width="21.5703125" style="205" customWidth="1"/>
    <col min="16136" max="16384" width="9.140625" style="205"/>
  </cols>
  <sheetData>
    <row r="1" spans="1:7" s="46" customFormat="1" ht="33" customHeight="1">
      <c r="A1" s="403" t="s">
        <v>340</v>
      </c>
      <c r="B1" s="403"/>
      <c r="C1" s="403"/>
      <c r="D1" s="403"/>
      <c r="E1" s="404" t="s">
        <v>370</v>
      </c>
      <c r="F1" s="404"/>
      <c r="G1" s="404"/>
    </row>
    <row r="2" spans="1:7" s="46" customFormat="1" ht="16.5" customHeight="1">
      <c r="A2" s="47"/>
      <c r="B2" s="48"/>
      <c r="C2" s="199"/>
      <c r="D2" s="45"/>
      <c r="E2" s="405"/>
      <c r="F2" s="405"/>
      <c r="G2" s="405"/>
    </row>
    <row r="3" spans="1:7" s="49" customFormat="1">
      <c r="A3" s="406" t="s">
        <v>373</v>
      </c>
      <c r="B3" s="406"/>
      <c r="C3" s="406"/>
      <c r="D3" s="406"/>
      <c r="E3" s="406"/>
      <c r="F3" s="406"/>
      <c r="G3" s="406"/>
    </row>
    <row r="4" spans="1:7" s="49" customFormat="1" ht="17.25" customHeight="1">
      <c r="A4" s="401" t="s">
        <v>364</v>
      </c>
      <c r="B4" s="401"/>
      <c r="C4" s="292"/>
      <c r="D4" s="292"/>
      <c r="E4" s="292"/>
      <c r="F4" s="402" t="s">
        <v>365</v>
      </c>
      <c r="G4" s="402"/>
    </row>
    <row r="5" spans="1:7" s="49" customFormat="1">
      <c r="A5" s="401" t="s">
        <v>366</v>
      </c>
      <c r="B5" s="401"/>
      <c r="C5" s="292"/>
      <c r="D5" s="292"/>
      <c r="E5" s="292"/>
      <c r="F5" s="402" t="s">
        <v>371</v>
      </c>
      <c r="G5" s="402"/>
    </row>
    <row r="6" spans="1:7" ht="15" customHeight="1">
      <c r="A6" s="207"/>
      <c r="B6" s="207"/>
      <c r="C6" s="207"/>
      <c r="D6" s="207"/>
      <c r="E6" s="207"/>
      <c r="F6" s="207"/>
      <c r="G6" s="207"/>
    </row>
    <row r="7" spans="1:7">
      <c r="A7" s="345" t="s">
        <v>136</v>
      </c>
      <c r="B7" s="345"/>
      <c r="C7" s="208"/>
      <c r="D7" s="209"/>
      <c r="E7" s="210"/>
      <c r="F7" s="206"/>
      <c r="G7" s="211"/>
    </row>
    <row r="8" spans="1:7" ht="15.75" thickBot="1">
      <c r="A8" s="409" t="s">
        <v>109</v>
      </c>
      <c r="B8" s="409"/>
      <c r="C8" s="208"/>
      <c r="D8" s="209"/>
      <c r="E8" s="210"/>
      <c r="F8" s="206"/>
      <c r="G8" s="211"/>
    </row>
    <row r="9" spans="1:7" ht="22.5" customHeight="1" thickTop="1">
      <c r="A9" s="410" t="s">
        <v>87</v>
      </c>
      <c r="B9" s="412" t="s">
        <v>5</v>
      </c>
      <c r="C9" s="412" t="s">
        <v>3</v>
      </c>
      <c r="D9" s="414" t="s">
        <v>88</v>
      </c>
      <c r="E9" s="412" t="s">
        <v>89</v>
      </c>
      <c r="F9" s="412"/>
      <c r="G9" s="407" t="s">
        <v>90</v>
      </c>
    </row>
    <row r="10" spans="1:7" ht="33" customHeight="1" thickBot="1">
      <c r="A10" s="411"/>
      <c r="B10" s="413"/>
      <c r="C10" s="413"/>
      <c r="D10" s="415"/>
      <c r="E10" s="212" t="s">
        <v>91</v>
      </c>
      <c r="F10" s="213" t="s">
        <v>92</v>
      </c>
      <c r="G10" s="408" t="s">
        <v>93</v>
      </c>
    </row>
    <row r="11" spans="1:7" ht="20.25" customHeight="1" thickTop="1">
      <c r="A11" s="214">
        <v>1.1000000000000001</v>
      </c>
      <c r="B11" s="215" t="s">
        <v>137</v>
      </c>
      <c r="C11" s="216"/>
      <c r="D11" s="217"/>
      <c r="E11" s="218"/>
      <c r="F11" s="219"/>
      <c r="G11" s="220"/>
    </row>
    <row r="12" spans="1:7" ht="114">
      <c r="A12" s="221"/>
      <c r="B12" s="222" t="s">
        <v>138</v>
      </c>
      <c r="C12" s="223"/>
      <c r="D12" s="224"/>
      <c r="E12" s="225"/>
      <c r="F12" s="226"/>
      <c r="G12" s="227"/>
    </row>
    <row r="13" spans="1:7" ht="50.25" customHeight="1">
      <c r="A13" s="221"/>
      <c r="B13" s="222" t="s">
        <v>139</v>
      </c>
      <c r="C13" s="223"/>
      <c r="D13" s="224"/>
      <c r="E13" s="225"/>
      <c r="F13" s="226"/>
      <c r="G13" s="227"/>
    </row>
    <row r="14" spans="1:7">
      <c r="A14" s="221"/>
      <c r="B14" s="222" t="s">
        <v>140</v>
      </c>
      <c r="C14" s="223"/>
      <c r="D14" s="224"/>
      <c r="E14" s="225"/>
      <c r="F14" s="226"/>
      <c r="G14" s="227"/>
    </row>
    <row r="15" spans="1:7">
      <c r="A15" s="221"/>
      <c r="B15" s="222" t="s">
        <v>141</v>
      </c>
      <c r="C15" s="223" t="s">
        <v>142</v>
      </c>
      <c r="D15" s="224">
        <f>Measuremnt!I29*0.9</f>
        <v>148.83750000000001</v>
      </c>
      <c r="E15" s="225"/>
      <c r="F15" s="226"/>
      <c r="G15" s="227">
        <f>E15*D15</f>
        <v>0</v>
      </c>
    </row>
    <row r="16" spans="1:7">
      <c r="A16" s="221"/>
      <c r="B16" s="222" t="s">
        <v>143</v>
      </c>
      <c r="C16" s="223" t="s">
        <v>142</v>
      </c>
      <c r="D16" s="224">
        <f>Measuremnt!I30*0.9</f>
        <v>36.450000000000003</v>
      </c>
      <c r="E16" s="225"/>
      <c r="F16" s="226"/>
      <c r="G16" s="227">
        <f>E16*D16</f>
        <v>0</v>
      </c>
    </row>
    <row r="17" spans="1:7">
      <c r="A17" s="221"/>
      <c r="B17" s="222" t="s">
        <v>144</v>
      </c>
      <c r="C17" s="223" t="s">
        <v>142</v>
      </c>
      <c r="D17" s="224">
        <f>Measuremnt!I31+Measuremnt!I32*0.9</f>
        <v>468</v>
      </c>
      <c r="E17" s="225"/>
      <c r="F17" s="226"/>
      <c r="G17" s="227">
        <f>E17*D17</f>
        <v>0</v>
      </c>
    </row>
    <row r="18" spans="1:7">
      <c r="A18" s="221"/>
      <c r="B18" s="222"/>
      <c r="C18" s="223"/>
      <c r="D18" s="224"/>
      <c r="E18" s="225"/>
      <c r="F18" s="226"/>
      <c r="G18" s="227"/>
    </row>
    <row r="19" spans="1:7" customFormat="1">
      <c r="A19" s="100">
        <v>1.2</v>
      </c>
      <c r="B19" s="68" t="s">
        <v>163</v>
      </c>
      <c r="C19" s="63"/>
      <c r="D19" s="64"/>
      <c r="E19" s="65"/>
      <c r="F19" s="66"/>
      <c r="G19" s="67"/>
    </row>
    <row r="20" spans="1:7" customFormat="1" ht="71.25">
      <c r="A20" s="100"/>
      <c r="B20" s="62" t="s">
        <v>375</v>
      </c>
      <c r="C20" s="63" t="s">
        <v>315</v>
      </c>
      <c r="D20" s="64">
        <f>Measuremnt!H49*0.9</f>
        <v>3.18465</v>
      </c>
      <c r="E20" s="65"/>
      <c r="F20" s="66"/>
      <c r="G20" s="67">
        <f>E20*D20</f>
        <v>0</v>
      </c>
    </row>
    <row r="21" spans="1:7" ht="8.25" customHeight="1" thickBot="1">
      <c r="A21" s="228"/>
      <c r="B21" s="229"/>
      <c r="C21" s="230"/>
      <c r="D21" s="231"/>
      <c r="E21" s="232"/>
      <c r="F21" s="233"/>
      <c r="G21" s="234"/>
    </row>
    <row r="22" spans="1:7" ht="16.5" thickTop="1" thickBot="1">
      <c r="A22" s="346"/>
      <c r="B22" s="347"/>
      <c r="C22" s="348"/>
      <c r="D22" s="349"/>
      <c r="E22" s="350"/>
      <c r="F22" s="351"/>
      <c r="G22" s="352"/>
    </row>
    <row r="23" spans="1:7" ht="15.75" thickBot="1">
      <c r="A23" s="353"/>
      <c r="B23" s="354"/>
      <c r="C23" s="354"/>
      <c r="D23" s="355"/>
      <c r="E23" s="356"/>
      <c r="F23" s="357" t="s">
        <v>146</v>
      </c>
      <c r="G23" s="358">
        <f>SUM(G12:G21)</f>
        <v>0</v>
      </c>
    </row>
    <row r="24" spans="1:7" ht="15.75" thickBot="1">
      <c r="A24" s="359"/>
      <c r="B24" s="360"/>
      <c r="C24" s="360"/>
      <c r="D24" s="361"/>
      <c r="E24" s="362"/>
      <c r="F24" s="363" t="s">
        <v>107</v>
      </c>
      <c r="G24" s="364"/>
    </row>
    <row r="25" spans="1:7" ht="15.75" thickTop="1"/>
  </sheetData>
  <mergeCells count="15">
    <mergeCell ref="A5:B5"/>
    <mergeCell ref="F5:G5"/>
    <mergeCell ref="A1:D1"/>
    <mergeCell ref="E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&amp;LBill Of Quantities&amp;C&amp;P&amp;RSeptember 2015</oddFooter>
  </headerFooter>
</worksheet>
</file>

<file path=xl/worksheets/sheet4.xml><?xml version="1.0" encoding="utf-8"?>
<worksheet xmlns="http://schemas.openxmlformats.org/spreadsheetml/2006/main" xmlns:r="http://schemas.openxmlformats.org/officeDocument/2006/relationships">
  <dimension ref="A1:K71"/>
  <sheetViews>
    <sheetView view="pageBreakPreview" topLeftCell="A28" zoomScale="85" zoomScaleSheetLayoutView="85" workbookViewId="0">
      <selection activeCell="D37" sqref="D37:D50"/>
    </sheetView>
  </sheetViews>
  <sheetFormatPr defaultRowHeight="12.75"/>
  <cols>
    <col min="1" max="1" width="9.140625" style="160"/>
    <col min="2" max="2" width="26.28515625" style="159" customWidth="1"/>
    <col min="3" max="3" width="9.5703125" style="159" bestFit="1" customWidth="1"/>
    <col min="4" max="4" width="9.5703125" style="160" customWidth="1"/>
    <col min="5" max="5" width="9.28515625" style="184" bestFit="1" customWidth="1"/>
    <col min="6" max="6" width="12" style="184" customWidth="1"/>
    <col min="7" max="7" width="13.85546875" style="184" customWidth="1"/>
    <col min="8" max="8" width="10.5703125" style="177" customWidth="1"/>
    <col min="9" max="9" width="10.28515625" style="177" customWidth="1"/>
    <col min="10" max="10" width="9.28515625" style="177" bestFit="1" customWidth="1"/>
    <col min="11" max="11" width="9.28515625" style="159" bestFit="1" customWidth="1"/>
    <col min="12" max="257" width="9.140625" style="159"/>
    <col min="258" max="258" width="26.28515625" style="159" customWidth="1"/>
    <col min="259" max="259" width="9.5703125" style="159" bestFit="1" customWidth="1"/>
    <col min="260" max="260" width="9.5703125" style="159" customWidth="1"/>
    <col min="261" max="261" width="9.28515625" style="159" bestFit="1" customWidth="1"/>
    <col min="262" max="262" width="12" style="159" customWidth="1"/>
    <col min="263" max="263" width="13.85546875" style="159" customWidth="1"/>
    <col min="264" max="264" width="10.5703125" style="159" customWidth="1"/>
    <col min="265" max="265" width="10.28515625" style="159" customWidth="1"/>
    <col min="266" max="267" width="9.28515625" style="159" bestFit="1" customWidth="1"/>
    <col min="268" max="513" width="9.140625" style="159"/>
    <col min="514" max="514" width="26.28515625" style="159" customWidth="1"/>
    <col min="515" max="515" width="9.5703125" style="159" bestFit="1" customWidth="1"/>
    <col min="516" max="516" width="9.5703125" style="159" customWidth="1"/>
    <col min="517" max="517" width="9.28515625" style="159" bestFit="1" customWidth="1"/>
    <col min="518" max="518" width="12" style="159" customWidth="1"/>
    <col min="519" max="519" width="13.85546875" style="159" customWidth="1"/>
    <col min="520" max="520" width="10.5703125" style="159" customWidth="1"/>
    <col min="521" max="521" width="10.28515625" style="159" customWidth="1"/>
    <col min="522" max="523" width="9.28515625" style="159" bestFit="1" customWidth="1"/>
    <col min="524" max="769" width="9.140625" style="159"/>
    <col min="770" max="770" width="26.28515625" style="159" customWidth="1"/>
    <col min="771" max="771" width="9.5703125" style="159" bestFit="1" customWidth="1"/>
    <col min="772" max="772" width="9.5703125" style="159" customWidth="1"/>
    <col min="773" max="773" width="9.28515625" style="159" bestFit="1" customWidth="1"/>
    <col min="774" max="774" width="12" style="159" customWidth="1"/>
    <col min="775" max="775" width="13.85546875" style="159" customWidth="1"/>
    <col min="776" max="776" width="10.5703125" style="159" customWidth="1"/>
    <col min="777" max="777" width="10.28515625" style="159" customWidth="1"/>
    <col min="778" max="779" width="9.28515625" style="159" bestFit="1" customWidth="1"/>
    <col min="780" max="1025" width="9.140625" style="159"/>
    <col min="1026" max="1026" width="26.28515625" style="159" customWidth="1"/>
    <col min="1027" max="1027" width="9.5703125" style="159" bestFit="1" customWidth="1"/>
    <col min="1028" max="1028" width="9.5703125" style="159" customWidth="1"/>
    <col min="1029" max="1029" width="9.28515625" style="159" bestFit="1" customWidth="1"/>
    <col min="1030" max="1030" width="12" style="159" customWidth="1"/>
    <col min="1031" max="1031" width="13.85546875" style="159" customWidth="1"/>
    <col min="1032" max="1032" width="10.5703125" style="159" customWidth="1"/>
    <col min="1033" max="1033" width="10.28515625" style="159" customWidth="1"/>
    <col min="1034" max="1035" width="9.28515625" style="159" bestFit="1" customWidth="1"/>
    <col min="1036" max="1281" width="9.140625" style="159"/>
    <col min="1282" max="1282" width="26.28515625" style="159" customWidth="1"/>
    <col min="1283" max="1283" width="9.5703125" style="159" bestFit="1" customWidth="1"/>
    <col min="1284" max="1284" width="9.5703125" style="159" customWidth="1"/>
    <col min="1285" max="1285" width="9.28515625" style="159" bestFit="1" customWidth="1"/>
    <col min="1286" max="1286" width="12" style="159" customWidth="1"/>
    <col min="1287" max="1287" width="13.85546875" style="159" customWidth="1"/>
    <col min="1288" max="1288" width="10.5703125" style="159" customWidth="1"/>
    <col min="1289" max="1289" width="10.28515625" style="159" customWidth="1"/>
    <col min="1290" max="1291" width="9.28515625" style="159" bestFit="1" customWidth="1"/>
    <col min="1292" max="1537" width="9.140625" style="159"/>
    <col min="1538" max="1538" width="26.28515625" style="159" customWidth="1"/>
    <col min="1539" max="1539" width="9.5703125" style="159" bestFit="1" customWidth="1"/>
    <col min="1540" max="1540" width="9.5703125" style="159" customWidth="1"/>
    <col min="1541" max="1541" width="9.28515625" style="159" bestFit="1" customWidth="1"/>
    <col min="1542" max="1542" width="12" style="159" customWidth="1"/>
    <col min="1543" max="1543" width="13.85546875" style="159" customWidth="1"/>
    <col min="1544" max="1544" width="10.5703125" style="159" customWidth="1"/>
    <col min="1545" max="1545" width="10.28515625" style="159" customWidth="1"/>
    <col min="1546" max="1547" width="9.28515625" style="159" bestFit="1" customWidth="1"/>
    <col min="1548" max="1793" width="9.140625" style="159"/>
    <col min="1794" max="1794" width="26.28515625" style="159" customWidth="1"/>
    <col min="1795" max="1795" width="9.5703125" style="159" bestFit="1" customWidth="1"/>
    <col min="1796" max="1796" width="9.5703125" style="159" customWidth="1"/>
    <col min="1797" max="1797" width="9.28515625" style="159" bestFit="1" customWidth="1"/>
    <col min="1798" max="1798" width="12" style="159" customWidth="1"/>
    <col min="1799" max="1799" width="13.85546875" style="159" customWidth="1"/>
    <col min="1800" max="1800" width="10.5703125" style="159" customWidth="1"/>
    <col min="1801" max="1801" width="10.28515625" style="159" customWidth="1"/>
    <col min="1802" max="1803" width="9.28515625" style="159" bestFit="1" customWidth="1"/>
    <col min="1804" max="2049" width="9.140625" style="159"/>
    <col min="2050" max="2050" width="26.28515625" style="159" customWidth="1"/>
    <col min="2051" max="2051" width="9.5703125" style="159" bestFit="1" customWidth="1"/>
    <col min="2052" max="2052" width="9.5703125" style="159" customWidth="1"/>
    <col min="2053" max="2053" width="9.28515625" style="159" bestFit="1" customWidth="1"/>
    <col min="2054" max="2054" width="12" style="159" customWidth="1"/>
    <col min="2055" max="2055" width="13.85546875" style="159" customWidth="1"/>
    <col min="2056" max="2056" width="10.5703125" style="159" customWidth="1"/>
    <col min="2057" max="2057" width="10.28515625" style="159" customWidth="1"/>
    <col min="2058" max="2059" width="9.28515625" style="159" bestFit="1" customWidth="1"/>
    <col min="2060" max="2305" width="9.140625" style="159"/>
    <col min="2306" max="2306" width="26.28515625" style="159" customWidth="1"/>
    <col min="2307" max="2307" width="9.5703125" style="159" bestFit="1" customWidth="1"/>
    <col min="2308" max="2308" width="9.5703125" style="159" customWidth="1"/>
    <col min="2309" max="2309" width="9.28515625" style="159" bestFit="1" customWidth="1"/>
    <col min="2310" max="2310" width="12" style="159" customWidth="1"/>
    <col min="2311" max="2311" width="13.85546875" style="159" customWidth="1"/>
    <col min="2312" max="2312" width="10.5703125" style="159" customWidth="1"/>
    <col min="2313" max="2313" width="10.28515625" style="159" customWidth="1"/>
    <col min="2314" max="2315" width="9.28515625" style="159" bestFit="1" customWidth="1"/>
    <col min="2316" max="2561" width="9.140625" style="159"/>
    <col min="2562" max="2562" width="26.28515625" style="159" customWidth="1"/>
    <col min="2563" max="2563" width="9.5703125" style="159" bestFit="1" customWidth="1"/>
    <col min="2564" max="2564" width="9.5703125" style="159" customWidth="1"/>
    <col min="2565" max="2565" width="9.28515625" style="159" bestFit="1" customWidth="1"/>
    <col min="2566" max="2566" width="12" style="159" customWidth="1"/>
    <col min="2567" max="2567" width="13.85546875" style="159" customWidth="1"/>
    <col min="2568" max="2568" width="10.5703125" style="159" customWidth="1"/>
    <col min="2569" max="2569" width="10.28515625" style="159" customWidth="1"/>
    <col min="2570" max="2571" width="9.28515625" style="159" bestFit="1" customWidth="1"/>
    <col min="2572" max="2817" width="9.140625" style="159"/>
    <col min="2818" max="2818" width="26.28515625" style="159" customWidth="1"/>
    <col min="2819" max="2819" width="9.5703125" style="159" bestFit="1" customWidth="1"/>
    <col min="2820" max="2820" width="9.5703125" style="159" customWidth="1"/>
    <col min="2821" max="2821" width="9.28515625" style="159" bestFit="1" customWidth="1"/>
    <col min="2822" max="2822" width="12" style="159" customWidth="1"/>
    <col min="2823" max="2823" width="13.85546875" style="159" customWidth="1"/>
    <col min="2824" max="2824" width="10.5703125" style="159" customWidth="1"/>
    <col min="2825" max="2825" width="10.28515625" style="159" customWidth="1"/>
    <col min="2826" max="2827" width="9.28515625" style="159" bestFit="1" customWidth="1"/>
    <col min="2828" max="3073" width="9.140625" style="159"/>
    <col min="3074" max="3074" width="26.28515625" style="159" customWidth="1"/>
    <col min="3075" max="3075" width="9.5703125" style="159" bestFit="1" customWidth="1"/>
    <col min="3076" max="3076" width="9.5703125" style="159" customWidth="1"/>
    <col min="3077" max="3077" width="9.28515625" style="159" bestFit="1" customWidth="1"/>
    <col min="3078" max="3078" width="12" style="159" customWidth="1"/>
    <col min="3079" max="3079" width="13.85546875" style="159" customWidth="1"/>
    <col min="3080" max="3080" width="10.5703125" style="159" customWidth="1"/>
    <col min="3081" max="3081" width="10.28515625" style="159" customWidth="1"/>
    <col min="3082" max="3083" width="9.28515625" style="159" bestFit="1" customWidth="1"/>
    <col min="3084" max="3329" width="9.140625" style="159"/>
    <col min="3330" max="3330" width="26.28515625" style="159" customWidth="1"/>
    <col min="3331" max="3331" width="9.5703125" style="159" bestFit="1" customWidth="1"/>
    <col min="3332" max="3332" width="9.5703125" style="159" customWidth="1"/>
    <col min="3333" max="3333" width="9.28515625" style="159" bestFit="1" customWidth="1"/>
    <col min="3334" max="3334" width="12" style="159" customWidth="1"/>
    <col min="3335" max="3335" width="13.85546875" style="159" customWidth="1"/>
    <col min="3336" max="3336" width="10.5703125" style="159" customWidth="1"/>
    <col min="3337" max="3337" width="10.28515625" style="159" customWidth="1"/>
    <col min="3338" max="3339" width="9.28515625" style="159" bestFit="1" customWidth="1"/>
    <col min="3340" max="3585" width="9.140625" style="159"/>
    <col min="3586" max="3586" width="26.28515625" style="159" customWidth="1"/>
    <col min="3587" max="3587" width="9.5703125" style="159" bestFit="1" customWidth="1"/>
    <col min="3588" max="3588" width="9.5703125" style="159" customWidth="1"/>
    <col min="3589" max="3589" width="9.28515625" style="159" bestFit="1" customWidth="1"/>
    <col min="3590" max="3590" width="12" style="159" customWidth="1"/>
    <col min="3591" max="3591" width="13.85546875" style="159" customWidth="1"/>
    <col min="3592" max="3592" width="10.5703125" style="159" customWidth="1"/>
    <col min="3593" max="3593" width="10.28515625" style="159" customWidth="1"/>
    <col min="3594" max="3595" width="9.28515625" style="159" bestFit="1" customWidth="1"/>
    <col min="3596" max="3841" width="9.140625" style="159"/>
    <col min="3842" max="3842" width="26.28515625" style="159" customWidth="1"/>
    <col min="3843" max="3843" width="9.5703125" style="159" bestFit="1" customWidth="1"/>
    <col min="3844" max="3844" width="9.5703125" style="159" customWidth="1"/>
    <col min="3845" max="3845" width="9.28515625" style="159" bestFit="1" customWidth="1"/>
    <col min="3846" max="3846" width="12" style="159" customWidth="1"/>
    <col min="3847" max="3847" width="13.85546875" style="159" customWidth="1"/>
    <col min="3848" max="3848" width="10.5703125" style="159" customWidth="1"/>
    <col min="3849" max="3849" width="10.28515625" style="159" customWidth="1"/>
    <col min="3850" max="3851" width="9.28515625" style="159" bestFit="1" customWidth="1"/>
    <col min="3852" max="4097" width="9.140625" style="159"/>
    <col min="4098" max="4098" width="26.28515625" style="159" customWidth="1"/>
    <col min="4099" max="4099" width="9.5703125" style="159" bestFit="1" customWidth="1"/>
    <col min="4100" max="4100" width="9.5703125" style="159" customWidth="1"/>
    <col min="4101" max="4101" width="9.28515625" style="159" bestFit="1" customWidth="1"/>
    <col min="4102" max="4102" width="12" style="159" customWidth="1"/>
    <col min="4103" max="4103" width="13.85546875" style="159" customWidth="1"/>
    <col min="4104" max="4104" width="10.5703125" style="159" customWidth="1"/>
    <col min="4105" max="4105" width="10.28515625" style="159" customWidth="1"/>
    <col min="4106" max="4107" width="9.28515625" style="159" bestFit="1" customWidth="1"/>
    <col min="4108" max="4353" width="9.140625" style="159"/>
    <col min="4354" max="4354" width="26.28515625" style="159" customWidth="1"/>
    <col min="4355" max="4355" width="9.5703125" style="159" bestFit="1" customWidth="1"/>
    <col min="4356" max="4356" width="9.5703125" style="159" customWidth="1"/>
    <col min="4357" max="4357" width="9.28515625" style="159" bestFit="1" customWidth="1"/>
    <col min="4358" max="4358" width="12" style="159" customWidth="1"/>
    <col min="4359" max="4359" width="13.85546875" style="159" customWidth="1"/>
    <col min="4360" max="4360" width="10.5703125" style="159" customWidth="1"/>
    <col min="4361" max="4361" width="10.28515625" style="159" customWidth="1"/>
    <col min="4362" max="4363" width="9.28515625" style="159" bestFit="1" customWidth="1"/>
    <col min="4364" max="4609" width="9.140625" style="159"/>
    <col min="4610" max="4610" width="26.28515625" style="159" customWidth="1"/>
    <col min="4611" max="4611" width="9.5703125" style="159" bestFit="1" customWidth="1"/>
    <col min="4612" max="4612" width="9.5703125" style="159" customWidth="1"/>
    <col min="4613" max="4613" width="9.28515625" style="159" bestFit="1" customWidth="1"/>
    <col min="4614" max="4614" width="12" style="159" customWidth="1"/>
    <col min="4615" max="4615" width="13.85546875" style="159" customWidth="1"/>
    <col min="4616" max="4616" width="10.5703125" style="159" customWidth="1"/>
    <col min="4617" max="4617" width="10.28515625" style="159" customWidth="1"/>
    <col min="4618" max="4619" width="9.28515625" style="159" bestFit="1" customWidth="1"/>
    <col min="4620" max="4865" width="9.140625" style="159"/>
    <col min="4866" max="4866" width="26.28515625" style="159" customWidth="1"/>
    <col min="4867" max="4867" width="9.5703125" style="159" bestFit="1" customWidth="1"/>
    <col min="4868" max="4868" width="9.5703125" style="159" customWidth="1"/>
    <col min="4869" max="4869" width="9.28515625" style="159" bestFit="1" customWidth="1"/>
    <col min="4870" max="4870" width="12" style="159" customWidth="1"/>
    <col min="4871" max="4871" width="13.85546875" style="159" customWidth="1"/>
    <col min="4872" max="4872" width="10.5703125" style="159" customWidth="1"/>
    <col min="4873" max="4873" width="10.28515625" style="159" customWidth="1"/>
    <col min="4874" max="4875" width="9.28515625" style="159" bestFit="1" customWidth="1"/>
    <col min="4876" max="5121" width="9.140625" style="159"/>
    <col min="5122" max="5122" width="26.28515625" style="159" customWidth="1"/>
    <col min="5123" max="5123" width="9.5703125" style="159" bestFit="1" customWidth="1"/>
    <col min="5124" max="5124" width="9.5703125" style="159" customWidth="1"/>
    <col min="5125" max="5125" width="9.28515625" style="159" bestFit="1" customWidth="1"/>
    <col min="5126" max="5126" width="12" style="159" customWidth="1"/>
    <col min="5127" max="5127" width="13.85546875" style="159" customWidth="1"/>
    <col min="5128" max="5128" width="10.5703125" style="159" customWidth="1"/>
    <col min="5129" max="5129" width="10.28515625" style="159" customWidth="1"/>
    <col min="5130" max="5131" width="9.28515625" style="159" bestFit="1" customWidth="1"/>
    <col min="5132" max="5377" width="9.140625" style="159"/>
    <col min="5378" max="5378" width="26.28515625" style="159" customWidth="1"/>
    <col min="5379" max="5379" width="9.5703125" style="159" bestFit="1" customWidth="1"/>
    <col min="5380" max="5380" width="9.5703125" style="159" customWidth="1"/>
    <col min="5381" max="5381" width="9.28515625" style="159" bestFit="1" customWidth="1"/>
    <col min="5382" max="5382" width="12" style="159" customWidth="1"/>
    <col min="5383" max="5383" width="13.85546875" style="159" customWidth="1"/>
    <col min="5384" max="5384" width="10.5703125" style="159" customWidth="1"/>
    <col min="5385" max="5385" width="10.28515625" style="159" customWidth="1"/>
    <col min="5386" max="5387" width="9.28515625" style="159" bestFit="1" customWidth="1"/>
    <col min="5388" max="5633" width="9.140625" style="159"/>
    <col min="5634" max="5634" width="26.28515625" style="159" customWidth="1"/>
    <col min="5635" max="5635" width="9.5703125" style="159" bestFit="1" customWidth="1"/>
    <col min="5636" max="5636" width="9.5703125" style="159" customWidth="1"/>
    <col min="5637" max="5637" width="9.28515625" style="159" bestFit="1" customWidth="1"/>
    <col min="5638" max="5638" width="12" style="159" customWidth="1"/>
    <col min="5639" max="5639" width="13.85546875" style="159" customWidth="1"/>
    <col min="5640" max="5640" width="10.5703125" style="159" customWidth="1"/>
    <col min="5641" max="5641" width="10.28515625" style="159" customWidth="1"/>
    <col min="5642" max="5643" width="9.28515625" style="159" bestFit="1" customWidth="1"/>
    <col min="5644" max="5889" width="9.140625" style="159"/>
    <col min="5890" max="5890" width="26.28515625" style="159" customWidth="1"/>
    <col min="5891" max="5891" width="9.5703125" style="159" bestFit="1" customWidth="1"/>
    <col min="5892" max="5892" width="9.5703125" style="159" customWidth="1"/>
    <col min="5893" max="5893" width="9.28515625" style="159" bestFit="1" customWidth="1"/>
    <col min="5894" max="5894" width="12" style="159" customWidth="1"/>
    <col min="5895" max="5895" width="13.85546875" style="159" customWidth="1"/>
    <col min="5896" max="5896" width="10.5703125" style="159" customWidth="1"/>
    <col min="5897" max="5897" width="10.28515625" style="159" customWidth="1"/>
    <col min="5898" max="5899" width="9.28515625" style="159" bestFit="1" customWidth="1"/>
    <col min="5900" max="6145" width="9.140625" style="159"/>
    <col min="6146" max="6146" width="26.28515625" style="159" customWidth="1"/>
    <col min="6147" max="6147" width="9.5703125" style="159" bestFit="1" customWidth="1"/>
    <col min="6148" max="6148" width="9.5703125" style="159" customWidth="1"/>
    <col min="6149" max="6149" width="9.28515625" style="159" bestFit="1" customWidth="1"/>
    <col min="6150" max="6150" width="12" style="159" customWidth="1"/>
    <col min="6151" max="6151" width="13.85546875" style="159" customWidth="1"/>
    <col min="6152" max="6152" width="10.5703125" style="159" customWidth="1"/>
    <col min="6153" max="6153" width="10.28515625" style="159" customWidth="1"/>
    <col min="6154" max="6155" width="9.28515625" style="159" bestFit="1" customWidth="1"/>
    <col min="6156" max="6401" width="9.140625" style="159"/>
    <col min="6402" max="6402" width="26.28515625" style="159" customWidth="1"/>
    <col min="6403" max="6403" width="9.5703125" style="159" bestFit="1" customWidth="1"/>
    <col min="6404" max="6404" width="9.5703125" style="159" customWidth="1"/>
    <col min="6405" max="6405" width="9.28515625" style="159" bestFit="1" customWidth="1"/>
    <col min="6406" max="6406" width="12" style="159" customWidth="1"/>
    <col min="6407" max="6407" width="13.85546875" style="159" customWidth="1"/>
    <col min="6408" max="6408" width="10.5703125" style="159" customWidth="1"/>
    <col min="6409" max="6409" width="10.28515625" style="159" customWidth="1"/>
    <col min="6410" max="6411" width="9.28515625" style="159" bestFit="1" customWidth="1"/>
    <col min="6412" max="6657" width="9.140625" style="159"/>
    <col min="6658" max="6658" width="26.28515625" style="159" customWidth="1"/>
    <col min="6659" max="6659" width="9.5703125" style="159" bestFit="1" customWidth="1"/>
    <col min="6660" max="6660" width="9.5703125" style="159" customWidth="1"/>
    <col min="6661" max="6661" width="9.28515625" style="159" bestFit="1" customWidth="1"/>
    <col min="6662" max="6662" width="12" style="159" customWidth="1"/>
    <col min="6663" max="6663" width="13.85546875" style="159" customWidth="1"/>
    <col min="6664" max="6664" width="10.5703125" style="159" customWidth="1"/>
    <col min="6665" max="6665" width="10.28515625" style="159" customWidth="1"/>
    <col min="6666" max="6667" width="9.28515625" style="159" bestFit="1" customWidth="1"/>
    <col min="6668" max="6913" width="9.140625" style="159"/>
    <col min="6914" max="6914" width="26.28515625" style="159" customWidth="1"/>
    <col min="6915" max="6915" width="9.5703125" style="159" bestFit="1" customWidth="1"/>
    <col min="6916" max="6916" width="9.5703125" style="159" customWidth="1"/>
    <col min="6917" max="6917" width="9.28515625" style="159" bestFit="1" customWidth="1"/>
    <col min="6918" max="6918" width="12" style="159" customWidth="1"/>
    <col min="6919" max="6919" width="13.85546875" style="159" customWidth="1"/>
    <col min="6920" max="6920" width="10.5703125" style="159" customWidth="1"/>
    <col min="6921" max="6921" width="10.28515625" style="159" customWidth="1"/>
    <col min="6922" max="6923" width="9.28515625" style="159" bestFit="1" customWidth="1"/>
    <col min="6924" max="7169" width="9.140625" style="159"/>
    <col min="7170" max="7170" width="26.28515625" style="159" customWidth="1"/>
    <col min="7171" max="7171" width="9.5703125" style="159" bestFit="1" customWidth="1"/>
    <col min="7172" max="7172" width="9.5703125" style="159" customWidth="1"/>
    <col min="7173" max="7173" width="9.28515625" style="159" bestFit="1" customWidth="1"/>
    <col min="7174" max="7174" width="12" style="159" customWidth="1"/>
    <col min="7175" max="7175" width="13.85546875" style="159" customWidth="1"/>
    <col min="7176" max="7176" width="10.5703125" style="159" customWidth="1"/>
    <col min="7177" max="7177" width="10.28515625" style="159" customWidth="1"/>
    <col min="7178" max="7179" width="9.28515625" style="159" bestFit="1" customWidth="1"/>
    <col min="7180" max="7425" width="9.140625" style="159"/>
    <col min="7426" max="7426" width="26.28515625" style="159" customWidth="1"/>
    <col min="7427" max="7427" width="9.5703125" style="159" bestFit="1" customWidth="1"/>
    <col min="7428" max="7428" width="9.5703125" style="159" customWidth="1"/>
    <col min="7429" max="7429" width="9.28515625" style="159" bestFit="1" customWidth="1"/>
    <col min="7430" max="7430" width="12" style="159" customWidth="1"/>
    <col min="7431" max="7431" width="13.85546875" style="159" customWidth="1"/>
    <col min="7432" max="7432" width="10.5703125" style="159" customWidth="1"/>
    <col min="7433" max="7433" width="10.28515625" style="159" customWidth="1"/>
    <col min="7434" max="7435" width="9.28515625" style="159" bestFit="1" customWidth="1"/>
    <col min="7436" max="7681" width="9.140625" style="159"/>
    <col min="7682" max="7682" width="26.28515625" style="159" customWidth="1"/>
    <col min="7683" max="7683" width="9.5703125" style="159" bestFit="1" customWidth="1"/>
    <col min="7684" max="7684" width="9.5703125" style="159" customWidth="1"/>
    <col min="7685" max="7685" width="9.28515625" style="159" bestFit="1" customWidth="1"/>
    <col min="7686" max="7686" width="12" style="159" customWidth="1"/>
    <col min="7687" max="7687" width="13.85546875" style="159" customWidth="1"/>
    <col min="7688" max="7688" width="10.5703125" style="159" customWidth="1"/>
    <col min="7689" max="7689" width="10.28515625" style="159" customWidth="1"/>
    <col min="7690" max="7691" width="9.28515625" style="159" bestFit="1" customWidth="1"/>
    <col min="7692" max="7937" width="9.140625" style="159"/>
    <col min="7938" max="7938" width="26.28515625" style="159" customWidth="1"/>
    <col min="7939" max="7939" width="9.5703125" style="159" bestFit="1" customWidth="1"/>
    <col min="7940" max="7940" width="9.5703125" style="159" customWidth="1"/>
    <col min="7941" max="7941" width="9.28515625" style="159" bestFit="1" customWidth="1"/>
    <col min="7942" max="7942" width="12" style="159" customWidth="1"/>
    <col min="7943" max="7943" width="13.85546875" style="159" customWidth="1"/>
    <col min="7944" max="7944" width="10.5703125" style="159" customWidth="1"/>
    <col min="7945" max="7945" width="10.28515625" style="159" customWidth="1"/>
    <col min="7946" max="7947" width="9.28515625" style="159" bestFit="1" customWidth="1"/>
    <col min="7948" max="8193" width="9.140625" style="159"/>
    <col min="8194" max="8194" width="26.28515625" style="159" customWidth="1"/>
    <col min="8195" max="8195" width="9.5703125" style="159" bestFit="1" customWidth="1"/>
    <col min="8196" max="8196" width="9.5703125" style="159" customWidth="1"/>
    <col min="8197" max="8197" width="9.28515625" style="159" bestFit="1" customWidth="1"/>
    <col min="8198" max="8198" width="12" style="159" customWidth="1"/>
    <col min="8199" max="8199" width="13.85546875" style="159" customWidth="1"/>
    <col min="8200" max="8200" width="10.5703125" style="159" customWidth="1"/>
    <col min="8201" max="8201" width="10.28515625" style="159" customWidth="1"/>
    <col min="8202" max="8203" width="9.28515625" style="159" bestFit="1" customWidth="1"/>
    <col min="8204" max="8449" width="9.140625" style="159"/>
    <col min="8450" max="8450" width="26.28515625" style="159" customWidth="1"/>
    <col min="8451" max="8451" width="9.5703125" style="159" bestFit="1" customWidth="1"/>
    <col min="8452" max="8452" width="9.5703125" style="159" customWidth="1"/>
    <col min="8453" max="8453" width="9.28515625" style="159" bestFit="1" customWidth="1"/>
    <col min="8454" max="8454" width="12" style="159" customWidth="1"/>
    <col min="8455" max="8455" width="13.85546875" style="159" customWidth="1"/>
    <col min="8456" max="8456" width="10.5703125" style="159" customWidth="1"/>
    <col min="8457" max="8457" width="10.28515625" style="159" customWidth="1"/>
    <col min="8458" max="8459" width="9.28515625" style="159" bestFit="1" customWidth="1"/>
    <col min="8460" max="8705" width="9.140625" style="159"/>
    <col min="8706" max="8706" width="26.28515625" style="159" customWidth="1"/>
    <col min="8707" max="8707" width="9.5703125" style="159" bestFit="1" customWidth="1"/>
    <col min="8708" max="8708" width="9.5703125" style="159" customWidth="1"/>
    <col min="8709" max="8709" width="9.28515625" style="159" bestFit="1" customWidth="1"/>
    <col min="8710" max="8710" width="12" style="159" customWidth="1"/>
    <col min="8711" max="8711" width="13.85546875" style="159" customWidth="1"/>
    <col min="8712" max="8712" width="10.5703125" style="159" customWidth="1"/>
    <col min="8713" max="8713" width="10.28515625" style="159" customWidth="1"/>
    <col min="8714" max="8715" width="9.28515625" style="159" bestFit="1" customWidth="1"/>
    <col min="8716" max="8961" width="9.140625" style="159"/>
    <col min="8962" max="8962" width="26.28515625" style="159" customWidth="1"/>
    <col min="8963" max="8963" width="9.5703125" style="159" bestFit="1" customWidth="1"/>
    <col min="8964" max="8964" width="9.5703125" style="159" customWidth="1"/>
    <col min="8965" max="8965" width="9.28515625" style="159" bestFit="1" customWidth="1"/>
    <col min="8966" max="8966" width="12" style="159" customWidth="1"/>
    <col min="8967" max="8967" width="13.85546875" style="159" customWidth="1"/>
    <col min="8968" max="8968" width="10.5703125" style="159" customWidth="1"/>
    <col min="8969" max="8969" width="10.28515625" style="159" customWidth="1"/>
    <col min="8970" max="8971" width="9.28515625" style="159" bestFit="1" customWidth="1"/>
    <col min="8972" max="9217" width="9.140625" style="159"/>
    <col min="9218" max="9218" width="26.28515625" style="159" customWidth="1"/>
    <col min="9219" max="9219" width="9.5703125" style="159" bestFit="1" customWidth="1"/>
    <col min="9220" max="9220" width="9.5703125" style="159" customWidth="1"/>
    <col min="9221" max="9221" width="9.28515625" style="159" bestFit="1" customWidth="1"/>
    <col min="9222" max="9222" width="12" style="159" customWidth="1"/>
    <col min="9223" max="9223" width="13.85546875" style="159" customWidth="1"/>
    <col min="9224" max="9224" width="10.5703125" style="159" customWidth="1"/>
    <col min="9225" max="9225" width="10.28515625" style="159" customWidth="1"/>
    <col min="9226" max="9227" width="9.28515625" style="159" bestFit="1" customWidth="1"/>
    <col min="9228" max="9473" width="9.140625" style="159"/>
    <col min="9474" max="9474" width="26.28515625" style="159" customWidth="1"/>
    <col min="9475" max="9475" width="9.5703125" style="159" bestFit="1" customWidth="1"/>
    <col min="9476" max="9476" width="9.5703125" style="159" customWidth="1"/>
    <col min="9477" max="9477" width="9.28515625" style="159" bestFit="1" customWidth="1"/>
    <col min="9478" max="9478" width="12" style="159" customWidth="1"/>
    <col min="9479" max="9479" width="13.85546875" style="159" customWidth="1"/>
    <col min="9480" max="9480" width="10.5703125" style="159" customWidth="1"/>
    <col min="9481" max="9481" width="10.28515625" style="159" customWidth="1"/>
    <col min="9482" max="9483" width="9.28515625" style="159" bestFit="1" customWidth="1"/>
    <col min="9484" max="9729" width="9.140625" style="159"/>
    <col min="9730" max="9730" width="26.28515625" style="159" customWidth="1"/>
    <col min="9731" max="9731" width="9.5703125" style="159" bestFit="1" customWidth="1"/>
    <col min="9732" max="9732" width="9.5703125" style="159" customWidth="1"/>
    <col min="9733" max="9733" width="9.28515625" style="159" bestFit="1" customWidth="1"/>
    <col min="9734" max="9734" width="12" style="159" customWidth="1"/>
    <col min="9735" max="9735" width="13.85546875" style="159" customWidth="1"/>
    <col min="9736" max="9736" width="10.5703125" style="159" customWidth="1"/>
    <col min="9737" max="9737" width="10.28515625" style="159" customWidth="1"/>
    <col min="9738" max="9739" width="9.28515625" style="159" bestFit="1" customWidth="1"/>
    <col min="9740" max="9985" width="9.140625" style="159"/>
    <col min="9986" max="9986" width="26.28515625" style="159" customWidth="1"/>
    <col min="9987" max="9987" width="9.5703125" style="159" bestFit="1" customWidth="1"/>
    <col min="9988" max="9988" width="9.5703125" style="159" customWidth="1"/>
    <col min="9989" max="9989" width="9.28515625" style="159" bestFit="1" customWidth="1"/>
    <col min="9990" max="9990" width="12" style="159" customWidth="1"/>
    <col min="9991" max="9991" width="13.85546875" style="159" customWidth="1"/>
    <col min="9992" max="9992" width="10.5703125" style="159" customWidth="1"/>
    <col min="9993" max="9993" width="10.28515625" style="159" customWidth="1"/>
    <col min="9994" max="9995" width="9.28515625" style="159" bestFit="1" customWidth="1"/>
    <col min="9996" max="10241" width="9.140625" style="159"/>
    <col min="10242" max="10242" width="26.28515625" style="159" customWidth="1"/>
    <col min="10243" max="10243" width="9.5703125" style="159" bestFit="1" customWidth="1"/>
    <col min="10244" max="10244" width="9.5703125" style="159" customWidth="1"/>
    <col min="10245" max="10245" width="9.28515625" style="159" bestFit="1" customWidth="1"/>
    <col min="10246" max="10246" width="12" style="159" customWidth="1"/>
    <col min="10247" max="10247" width="13.85546875" style="159" customWidth="1"/>
    <col min="10248" max="10248" width="10.5703125" style="159" customWidth="1"/>
    <col min="10249" max="10249" width="10.28515625" style="159" customWidth="1"/>
    <col min="10250" max="10251" width="9.28515625" style="159" bestFit="1" customWidth="1"/>
    <col min="10252" max="10497" width="9.140625" style="159"/>
    <col min="10498" max="10498" width="26.28515625" style="159" customWidth="1"/>
    <col min="10499" max="10499" width="9.5703125" style="159" bestFit="1" customWidth="1"/>
    <col min="10500" max="10500" width="9.5703125" style="159" customWidth="1"/>
    <col min="10501" max="10501" width="9.28515625" style="159" bestFit="1" customWidth="1"/>
    <col min="10502" max="10502" width="12" style="159" customWidth="1"/>
    <col min="10503" max="10503" width="13.85546875" style="159" customWidth="1"/>
    <col min="10504" max="10504" width="10.5703125" style="159" customWidth="1"/>
    <col min="10505" max="10505" width="10.28515625" style="159" customWidth="1"/>
    <col min="10506" max="10507" width="9.28515625" style="159" bestFit="1" customWidth="1"/>
    <col min="10508" max="10753" width="9.140625" style="159"/>
    <col min="10754" max="10754" width="26.28515625" style="159" customWidth="1"/>
    <col min="10755" max="10755" width="9.5703125" style="159" bestFit="1" customWidth="1"/>
    <col min="10756" max="10756" width="9.5703125" style="159" customWidth="1"/>
    <col min="10757" max="10757" width="9.28515625" style="159" bestFit="1" customWidth="1"/>
    <col min="10758" max="10758" width="12" style="159" customWidth="1"/>
    <col min="10759" max="10759" width="13.85546875" style="159" customWidth="1"/>
    <col min="10760" max="10760" width="10.5703125" style="159" customWidth="1"/>
    <col min="10761" max="10761" width="10.28515625" style="159" customWidth="1"/>
    <col min="10762" max="10763" width="9.28515625" style="159" bestFit="1" customWidth="1"/>
    <col min="10764" max="11009" width="9.140625" style="159"/>
    <col min="11010" max="11010" width="26.28515625" style="159" customWidth="1"/>
    <col min="11011" max="11011" width="9.5703125" style="159" bestFit="1" customWidth="1"/>
    <col min="11012" max="11012" width="9.5703125" style="159" customWidth="1"/>
    <col min="11013" max="11013" width="9.28515625" style="159" bestFit="1" customWidth="1"/>
    <col min="11014" max="11014" width="12" style="159" customWidth="1"/>
    <col min="11015" max="11015" width="13.85546875" style="159" customWidth="1"/>
    <col min="11016" max="11016" width="10.5703125" style="159" customWidth="1"/>
    <col min="11017" max="11017" width="10.28515625" style="159" customWidth="1"/>
    <col min="11018" max="11019" width="9.28515625" style="159" bestFit="1" customWidth="1"/>
    <col min="11020" max="11265" width="9.140625" style="159"/>
    <col min="11266" max="11266" width="26.28515625" style="159" customWidth="1"/>
    <col min="11267" max="11267" width="9.5703125" style="159" bestFit="1" customWidth="1"/>
    <col min="11268" max="11268" width="9.5703125" style="159" customWidth="1"/>
    <col min="11269" max="11269" width="9.28515625" style="159" bestFit="1" customWidth="1"/>
    <col min="11270" max="11270" width="12" style="159" customWidth="1"/>
    <col min="11271" max="11271" width="13.85546875" style="159" customWidth="1"/>
    <col min="11272" max="11272" width="10.5703125" style="159" customWidth="1"/>
    <col min="11273" max="11273" width="10.28515625" style="159" customWidth="1"/>
    <col min="11274" max="11275" width="9.28515625" style="159" bestFit="1" customWidth="1"/>
    <col min="11276" max="11521" width="9.140625" style="159"/>
    <col min="11522" max="11522" width="26.28515625" style="159" customWidth="1"/>
    <col min="11523" max="11523" width="9.5703125" style="159" bestFit="1" customWidth="1"/>
    <col min="11524" max="11524" width="9.5703125" style="159" customWidth="1"/>
    <col min="11525" max="11525" width="9.28515625" style="159" bestFit="1" customWidth="1"/>
    <col min="11526" max="11526" width="12" style="159" customWidth="1"/>
    <col min="11527" max="11527" width="13.85546875" style="159" customWidth="1"/>
    <col min="11528" max="11528" width="10.5703125" style="159" customWidth="1"/>
    <col min="11529" max="11529" width="10.28515625" style="159" customWidth="1"/>
    <col min="11530" max="11531" width="9.28515625" style="159" bestFit="1" customWidth="1"/>
    <col min="11532" max="11777" width="9.140625" style="159"/>
    <col min="11778" max="11778" width="26.28515625" style="159" customWidth="1"/>
    <col min="11779" max="11779" width="9.5703125" style="159" bestFit="1" customWidth="1"/>
    <col min="11780" max="11780" width="9.5703125" style="159" customWidth="1"/>
    <col min="11781" max="11781" width="9.28515625" style="159" bestFit="1" customWidth="1"/>
    <col min="11782" max="11782" width="12" style="159" customWidth="1"/>
    <col min="11783" max="11783" width="13.85546875" style="159" customWidth="1"/>
    <col min="11784" max="11784" width="10.5703125" style="159" customWidth="1"/>
    <col min="11785" max="11785" width="10.28515625" style="159" customWidth="1"/>
    <col min="11786" max="11787" width="9.28515625" style="159" bestFit="1" customWidth="1"/>
    <col min="11788" max="12033" width="9.140625" style="159"/>
    <col min="12034" max="12034" width="26.28515625" style="159" customWidth="1"/>
    <col min="12035" max="12035" width="9.5703125" style="159" bestFit="1" customWidth="1"/>
    <col min="12036" max="12036" width="9.5703125" style="159" customWidth="1"/>
    <col min="12037" max="12037" width="9.28515625" style="159" bestFit="1" customWidth="1"/>
    <col min="12038" max="12038" width="12" style="159" customWidth="1"/>
    <col min="12039" max="12039" width="13.85546875" style="159" customWidth="1"/>
    <col min="12040" max="12040" width="10.5703125" style="159" customWidth="1"/>
    <col min="12041" max="12041" width="10.28515625" style="159" customWidth="1"/>
    <col min="12042" max="12043" width="9.28515625" style="159" bestFit="1" customWidth="1"/>
    <col min="12044" max="12289" width="9.140625" style="159"/>
    <col min="12290" max="12290" width="26.28515625" style="159" customWidth="1"/>
    <col min="12291" max="12291" width="9.5703125" style="159" bestFit="1" customWidth="1"/>
    <col min="12292" max="12292" width="9.5703125" style="159" customWidth="1"/>
    <col min="12293" max="12293" width="9.28515625" style="159" bestFit="1" customWidth="1"/>
    <col min="12294" max="12294" width="12" style="159" customWidth="1"/>
    <col min="12295" max="12295" width="13.85546875" style="159" customWidth="1"/>
    <col min="12296" max="12296" width="10.5703125" style="159" customWidth="1"/>
    <col min="12297" max="12297" width="10.28515625" style="159" customWidth="1"/>
    <col min="12298" max="12299" width="9.28515625" style="159" bestFit="1" customWidth="1"/>
    <col min="12300" max="12545" width="9.140625" style="159"/>
    <col min="12546" max="12546" width="26.28515625" style="159" customWidth="1"/>
    <col min="12547" max="12547" width="9.5703125" style="159" bestFit="1" customWidth="1"/>
    <col min="12548" max="12548" width="9.5703125" style="159" customWidth="1"/>
    <col min="12549" max="12549" width="9.28515625" style="159" bestFit="1" customWidth="1"/>
    <col min="12550" max="12550" width="12" style="159" customWidth="1"/>
    <col min="12551" max="12551" width="13.85546875" style="159" customWidth="1"/>
    <col min="12552" max="12552" width="10.5703125" style="159" customWidth="1"/>
    <col min="12553" max="12553" width="10.28515625" style="159" customWidth="1"/>
    <col min="12554" max="12555" width="9.28515625" style="159" bestFit="1" customWidth="1"/>
    <col min="12556" max="12801" width="9.140625" style="159"/>
    <col min="12802" max="12802" width="26.28515625" style="159" customWidth="1"/>
    <col min="12803" max="12803" width="9.5703125" style="159" bestFit="1" customWidth="1"/>
    <col min="12804" max="12804" width="9.5703125" style="159" customWidth="1"/>
    <col min="12805" max="12805" width="9.28515625" style="159" bestFit="1" customWidth="1"/>
    <col min="12806" max="12806" width="12" style="159" customWidth="1"/>
    <col min="12807" max="12807" width="13.85546875" style="159" customWidth="1"/>
    <col min="12808" max="12808" width="10.5703125" style="159" customWidth="1"/>
    <col min="12809" max="12809" width="10.28515625" style="159" customWidth="1"/>
    <col min="12810" max="12811" width="9.28515625" style="159" bestFit="1" customWidth="1"/>
    <col min="12812" max="13057" width="9.140625" style="159"/>
    <col min="13058" max="13058" width="26.28515625" style="159" customWidth="1"/>
    <col min="13059" max="13059" width="9.5703125" style="159" bestFit="1" customWidth="1"/>
    <col min="13060" max="13060" width="9.5703125" style="159" customWidth="1"/>
    <col min="13061" max="13061" width="9.28515625" style="159" bestFit="1" customWidth="1"/>
    <col min="13062" max="13062" width="12" style="159" customWidth="1"/>
    <col min="13063" max="13063" width="13.85546875" style="159" customWidth="1"/>
    <col min="13064" max="13064" width="10.5703125" style="159" customWidth="1"/>
    <col min="13065" max="13065" width="10.28515625" style="159" customWidth="1"/>
    <col min="13066" max="13067" width="9.28515625" style="159" bestFit="1" customWidth="1"/>
    <col min="13068" max="13313" width="9.140625" style="159"/>
    <col min="13314" max="13314" width="26.28515625" style="159" customWidth="1"/>
    <col min="13315" max="13315" width="9.5703125" style="159" bestFit="1" customWidth="1"/>
    <col min="13316" max="13316" width="9.5703125" style="159" customWidth="1"/>
    <col min="13317" max="13317" width="9.28515625" style="159" bestFit="1" customWidth="1"/>
    <col min="13318" max="13318" width="12" style="159" customWidth="1"/>
    <col min="13319" max="13319" width="13.85546875" style="159" customWidth="1"/>
    <col min="13320" max="13320" width="10.5703125" style="159" customWidth="1"/>
    <col min="13321" max="13321" width="10.28515625" style="159" customWidth="1"/>
    <col min="13322" max="13323" width="9.28515625" style="159" bestFit="1" customWidth="1"/>
    <col min="13324" max="13569" width="9.140625" style="159"/>
    <col min="13570" max="13570" width="26.28515625" style="159" customWidth="1"/>
    <col min="13571" max="13571" width="9.5703125" style="159" bestFit="1" customWidth="1"/>
    <col min="13572" max="13572" width="9.5703125" style="159" customWidth="1"/>
    <col min="13573" max="13573" width="9.28515625" style="159" bestFit="1" customWidth="1"/>
    <col min="13574" max="13574" width="12" style="159" customWidth="1"/>
    <col min="13575" max="13575" width="13.85546875" style="159" customWidth="1"/>
    <col min="13576" max="13576" width="10.5703125" style="159" customWidth="1"/>
    <col min="13577" max="13577" width="10.28515625" style="159" customWidth="1"/>
    <col min="13578" max="13579" width="9.28515625" style="159" bestFit="1" customWidth="1"/>
    <col min="13580" max="13825" width="9.140625" style="159"/>
    <col min="13826" max="13826" width="26.28515625" style="159" customWidth="1"/>
    <col min="13827" max="13827" width="9.5703125" style="159" bestFit="1" customWidth="1"/>
    <col min="13828" max="13828" width="9.5703125" style="159" customWidth="1"/>
    <col min="13829" max="13829" width="9.28515625" style="159" bestFit="1" customWidth="1"/>
    <col min="13830" max="13830" width="12" style="159" customWidth="1"/>
    <col min="13831" max="13831" width="13.85546875" style="159" customWidth="1"/>
    <col min="13832" max="13832" width="10.5703125" style="159" customWidth="1"/>
    <col min="13833" max="13833" width="10.28515625" style="159" customWidth="1"/>
    <col min="13834" max="13835" width="9.28515625" style="159" bestFit="1" customWidth="1"/>
    <col min="13836" max="14081" width="9.140625" style="159"/>
    <col min="14082" max="14082" width="26.28515625" style="159" customWidth="1"/>
    <col min="14083" max="14083" width="9.5703125" style="159" bestFit="1" customWidth="1"/>
    <col min="14084" max="14084" width="9.5703125" style="159" customWidth="1"/>
    <col min="14085" max="14085" width="9.28515625" style="159" bestFit="1" customWidth="1"/>
    <col min="14086" max="14086" width="12" style="159" customWidth="1"/>
    <col min="14087" max="14087" width="13.85546875" style="159" customWidth="1"/>
    <col min="14088" max="14088" width="10.5703125" style="159" customWidth="1"/>
    <col min="14089" max="14089" width="10.28515625" style="159" customWidth="1"/>
    <col min="14090" max="14091" width="9.28515625" style="159" bestFit="1" customWidth="1"/>
    <col min="14092" max="14337" width="9.140625" style="159"/>
    <col min="14338" max="14338" width="26.28515625" style="159" customWidth="1"/>
    <col min="14339" max="14339" width="9.5703125" style="159" bestFit="1" customWidth="1"/>
    <col min="14340" max="14340" width="9.5703125" style="159" customWidth="1"/>
    <col min="14341" max="14341" width="9.28515625" style="159" bestFit="1" customWidth="1"/>
    <col min="14342" max="14342" width="12" style="159" customWidth="1"/>
    <col min="14343" max="14343" width="13.85546875" style="159" customWidth="1"/>
    <col min="14344" max="14344" width="10.5703125" style="159" customWidth="1"/>
    <col min="14345" max="14345" width="10.28515625" style="159" customWidth="1"/>
    <col min="14346" max="14347" width="9.28515625" style="159" bestFit="1" customWidth="1"/>
    <col min="14348" max="14593" width="9.140625" style="159"/>
    <col min="14594" max="14594" width="26.28515625" style="159" customWidth="1"/>
    <col min="14595" max="14595" width="9.5703125" style="159" bestFit="1" customWidth="1"/>
    <col min="14596" max="14596" width="9.5703125" style="159" customWidth="1"/>
    <col min="14597" max="14597" width="9.28515625" style="159" bestFit="1" customWidth="1"/>
    <col min="14598" max="14598" width="12" style="159" customWidth="1"/>
    <col min="14599" max="14599" width="13.85546875" style="159" customWidth="1"/>
    <col min="14600" max="14600" width="10.5703125" style="159" customWidth="1"/>
    <col min="14601" max="14601" width="10.28515625" style="159" customWidth="1"/>
    <col min="14602" max="14603" width="9.28515625" style="159" bestFit="1" customWidth="1"/>
    <col min="14604" max="14849" width="9.140625" style="159"/>
    <col min="14850" max="14850" width="26.28515625" style="159" customWidth="1"/>
    <col min="14851" max="14851" width="9.5703125" style="159" bestFit="1" customWidth="1"/>
    <col min="14852" max="14852" width="9.5703125" style="159" customWidth="1"/>
    <col min="14853" max="14853" width="9.28515625" style="159" bestFit="1" customWidth="1"/>
    <col min="14854" max="14854" width="12" style="159" customWidth="1"/>
    <col min="14855" max="14855" width="13.85546875" style="159" customWidth="1"/>
    <col min="14856" max="14856" width="10.5703125" style="159" customWidth="1"/>
    <col min="14857" max="14857" width="10.28515625" style="159" customWidth="1"/>
    <col min="14858" max="14859" width="9.28515625" style="159" bestFit="1" customWidth="1"/>
    <col min="14860" max="15105" width="9.140625" style="159"/>
    <col min="15106" max="15106" width="26.28515625" style="159" customWidth="1"/>
    <col min="15107" max="15107" width="9.5703125" style="159" bestFit="1" customWidth="1"/>
    <col min="15108" max="15108" width="9.5703125" style="159" customWidth="1"/>
    <col min="15109" max="15109" width="9.28515625" style="159" bestFit="1" customWidth="1"/>
    <col min="15110" max="15110" width="12" style="159" customWidth="1"/>
    <col min="15111" max="15111" width="13.85546875" style="159" customWidth="1"/>
    <col min="15112" max="15112" width="10.5703125" style="159" customWidth="1"/>
    <col min="15113" max="15113" width="10.28515625" style="159" customWidth="1"/>
    <col min="15114" max="15115" width="9.28515625" style="159" bestFit="1" customWidth="1"/>
    <col min="15116" max="15361" width="9.140625" style="159"/>
    <col min="15362" max="15362" width="26.28515625" style="159" customWidth="1"/>
    <col min="15363" max="15363" width="9.5703125" style="159" bestFit="1" customWidth="1"/>
    <col min="15364" max="15364" width="9.5703125" style="159" customWidth="1"/>
    <col min="15365" max="15365" width="9.28515625" style="159" bestFit="1" customWidth="1"/>
    <col min="15366" max="15366" width="12" style="159" customWidth="1"/>
    <col min="15367" max="15367" width="13.85546875" style="159" customWidth="1"/>
    <col min="15368" max="15368" width="10.5703125" style="159" customWidth="1"/>
    <col min="15369" max="15369" width="10.28515625" style="159" customWidth="1"/>
    <col min="15370" max="15371" width="9.28515625" style="159" bestFit="1" customWidth="1"/>
    <col min="15372" max="15617" width="9.140625" style="159"/>
    <col min="15618" max="15618" width="26.28515625" style="159" customWidth="1"/>
    <col min="15619" max="15619" width="9.5703125" style="159" bestFit="1" customWidth="1"/>
    <col min="15620" max="15620" width="9.5703125" style="159" customWidth="1"/>
    <col min="15621" max="15621" width="9.28515625" style="159" bestFit="1" customWidth="1"/>
    <col min="15622" max="15622" width="12" style="159" customWidth="1"/>
    <col min="15623" max="15623" width="13.85546875" style="159" customWidth="1"/>
    <col min="15624" max="15624" width="10.5703125" style="159" customWidth="1"/>
    <col min="15625" max="15625" width="10.28515625" style="159" customWidth="1"/>
    <col min="15626" max="15627" width="9.28515625" style="159" bestFit="1" customWidth="1"/>
    <col min="15628" max="15873" width="9.140625" style="159"/>
    <col min="15874" max="15874" width="26.28515625" style="159" customWidth="1"/>
    <col min="15875" max="15875" width="9.5703125" style="159" bestFit="1" customWidth="1"/>
    <col min="15876" max="15876" width="9.5703125" style="159" customWidth="1"/>
    <col min="15877" max="15877" width="9.28515625" style="159" bestFit="1" customWidth="1"/>
    <col min="15878" max="15878" width="12" style="159" customWidth="1"/>
    <col min="15879" max="15879" width="13.85546875" style="159" customWidth="1"/>
    <col min="15880" max="15880" width="10.5703125" style="159" customWidth="1"/>
    <col min="15881" max="15881" width="10.28515625" style="159" customWidth="1"/>
    <col min="15882" max="15883" width="9.28515625" style="159" bestFit="1" customWidth="1"/>
    <col min="15884" max="16129" width="9.140625" style="159"/>
    <col min="16130" max="16130" width="26.28515625" style="159" customWidth="1"/>
    <col min="16131" max="16131" width="9.5703125" style="159" bestFit="1" customWidth="1"/>
    <col min="16132" max="16132" width="9.5703125" style="159" customWidth="1"/>
    <col min="16133" max="16133" width="9.28515625" style="159" bestFit="1" customWidth="1"/>
    <col min="16134" max="16134" width="12" style="159" customWidth="1"/>
    <col min="16135" max="16135" width="13.85546875" style="159" customWidth="1"/>
    <col min="16136" max="16136" width="10.5703125" style="159" customWidth="1"/>
    <col min="16137" max="16137" width="10.28515625" style="159" customWidth="1"/>
    <col min="16138" max="16139" width="9.28515625" style="159" bestFit="1" customWidth="1"/>
    <col min="16140" max="16384" width="9.140625" style="159"/>
  </cols>
  <sheetData>
    <row r="1" spans="1:11" s="46" customFormat="1" ht="33" customHeight="1">
      <c r="A1" s="403" t="s">
        <v>340</v>
      </c>
      <c r="B1" s="403"/>
      <c r="C1" s="403"/>
      <c r="D1" s="403"/>
      <c r="H1" s="404" t="s">
        <v>370</v>
      </c>
      <c r="I1" s="404"/>
      <c r="J1" s="404"/>
      <c r="K1" s="404"/>
    </row>
    <row r="2" spans="1:11" s="46" customFormat="1" ht="16.5" customHeight="1">
      <c r="A2" s="295"/>
      <c r="B2" s="296"/>
      <c r="C2" s="297"/>
      <c r="D2" s="298"/>
      <c r="E2" s="420"/>
      <c r="F2" s="420"/>
      <c r="G2" s="420"/>
      <c r="H2" s="299"/>
      <c r="I2" s="299"/>
      <c r="J2" s="299"/>
      <c r="K2" s="299"/>
    </row>
    <row r="3" spans="1:11" s="49" customFormat="1" ht="15">
      <c r="A3" s="421" t="s">
        <v>341</v>
      </c>
      <c r="B3" s="421"/>
      <c r="C3" s="421"/>
      <c r="D3" s="421"/>
      <c r="E3" s="421"/>
      <c r="F3" s="421"/>
      <c r="G3" s="421"/>
    </row>
    <row r="4" spans="1:11" s="49" customFormat="1" ht="17.25" customHeight="1">
      <c r="A4" s="401" t="s">
        <v>364</v>
      </c>
      <c r="B4" s="401"/>
      <c r="C4" s="292"/>
      <c r="D4" s="292"/>
      <c r="E4" s="292"/>
      <c r="I4" s="402" t="s">
        <v>365</v>
      </c>
      <c r="J4" s="402"/>
      <c r="K4" s="402"/>
    </row>
    <row r="5" spans="1:11" s="49" customFormat="1" ht="15" customHeight="1">
      <c r="A5" s="401" t="s">
        <v>366</v>
      </c>
      <c r="B5" s="401"/>
      <c r="C5" s="292"/>
      <c r="D5" s="292"/>
      <c r="E5" s="292"/>
      <c r="I5" s="402" t="s">
        <v>371</v>
      </c>
      <c r="J5" s="419"/>
      <c r="K5" s="419"/>
    </row>
    <row r="6" spans="1:11" s="49" customFormat="1" ht="15" customHeight="1">
      <c r="A6" s="300"/>
      <c r="B6" s="300"/>
      <c r="C6" s="292"/>
      <c r="D6" s="292"/>
      <c r="E6" s="292"/>
      <c r="I6" s="301"/>
      <c r="J6" s="302"/>
      <c r="K6" s="302"/>
    </row>
    <row r="7" spans="1:11">
      <c r="A7" s="416" t="s">
        <v>328</v>
      </c>
      <c r="B7" s="416"/>
      <c r="C7" s="416"/>
      <c r="D7" s="416"/>
      <c r="E7" s="416"/>
      <c r="F7" s="416"/>
      <c r="G7" s="416"/>
      <c r="H7" s="416"/>
      <c r="I7" s="416"/>
      <c r="J7" s="416"/>
      <c r="K7" s="416"/>
    </row>
    <row r="8" spans="1:11" ht="13.5" thickBot="1">
      <c r="E8" s="416" t="s">
        <v>236</v>
      </c>
      <c r="F8" s="416"/>
      <c r="G8" s="416"/>
      <c r="H8" s="416"/>
      <c r="I8" s="416"/>
      <c r="J8" s="416"/>
      <c r="K8" s="416"/>
    </row>
    <row r="9" spans="1:11" ht="39" thickBot="1">
      <c r="A9" s="161" t="s">
        <v>237</v>
      </c>
      <c r="B9" s="162" t="s">
        <v>238</v>
      </c>
      <c r="C9" s="417" t="s">
        <v>239</v>
      </c>
      <c r="D9" s="418"/>
      <c r="E9" s="163" t="s">
        <v>240</v>
      </c>
      <c r="F9" s="163" t="s">
        <v>241</v>
      </c>
      <c r="G9" s="163" t="s">
        <v>242</v>
      </c>
      <c r="H9" s="163" t="s">
        <v>243</v>
      </c>
      <c r="I9" s="163" t="s">
        <v>244</v>
      </c>
      <c r="J9" s="163" t="s">
        <v>245</v>
      </c>
      <c r="K9" s="163" t="s">
        <v>246</v>
      </c>
    </row>
    <row r="10" spans="1:11">
      <c r="A10" s="164"/>
      <c r="B10" s="165"/>
      <c r="C10" s="165"/>
      <c r="D10" s="164"/>
      <c r="E10" s="166"/>
      <c r="F10" s="166"/>
      <c r="G10" s="166"/>
      <c r="H10" s="167"/>
      <c r="I10" s="167"/>
      <c r="J10" s="167"/>
      <c r="K10" s="165"/>
    </row>
    <row r="11" spans="1:11" ht="13.5" thickBot="1">
      <c r="A11" s="164">
        <v>1</v>
      </c>
      <c r="B11" s="165" t="s">
        <v>247</v>
      </c>
      <c r="C11" s="168"/>
      <c r="D11" s="169"/>
      <c r="E11" s="170"/>
      <c r="F11" s="170"/>
      <c r="G11" s="170"/>
      <c r="H11" s="167"/>
      <c r="I11" s="167"/>
      <c r="J11" s="167"/>
      <c r="K11" s="165"/>
    </row>
    <row r="12" spans="1:11" ht="13.5" thickBot="1">
      <c r="A12" s="164" t="s">
        <v>248</v>
      </c>
      <c r="B12" s="165" t="s">
        <v>249</v>
      </c>
      <c r="C12" s="168">
        <f>'Civil_New_Class Roo_Schedul '!D36</f>
        <v>120.38400000000001</v>
      </c>
      <c r="D12" s="169" t="s">
        <v>59</v>
      </c>
      <c r="E12" s="170">
        <f>C12*0.095</f>
        <v>11.436480000000001</v>
      </c>
      <c r="F12" s="170">
        <f>E12*1.22*4</f>
        <v>55.810022400000008</v>
      </c>
      <c r="G12" s="170">
        <f>F12*2</f>
        <v>111.62004480000002</v>
      </c>
      <c r="H12" s="167"/>
      <c r="I12" s="167"/>
      <c r="J12" s="167"/>
      <c r="K12" s="165"/>
    </row>
    <row r="13" spans="1:11">
      <c r="A13" s="164" t="s">
        <v>250</v>
      </c>
      <c r="B13" s="171" t="s">
        <v>251</v>
      </c>
      <c r="C13" s="168">
        <v>0</v>
      </c>
      <c r="D13" s="169" t="s">
        <v>59</v>
      </c>
      <c r="E13" s="166">
        <v>100</v>
      </c>
      <c r="F13" s="166">
        <v>4</v>
      </c>
      <c r="G13" s="166">
        <f>E13+F13</f>
        <v>104</v>
      </c>
      <c r="H13" s="167"/>
      <c r="I13" s="167"/>
      <c r="J13" s="167"/>
      <c r="K13" s="165"/>
    </row>
    <row r="14" spans="1:11">
      <c r="A14" s="164" t="s">
        <v>252</v>
      </c>
      <c r="B14" s="171" t="s">
        <v>253</v>
      </c>
      <c r="C14" s="168"/>
      <c r="D14" s="169" t="s">
        <v>59</v>
      </c>
      <c r="E14" s="166"/>
      <c r="F14" s="166"/>
      <c r="G14" s="166"/>
      <c r="H14" s="167"/>
      <c r="I14" s="167"/>
      <c r="J14" s="167"/>
      <c r="K14" s="165"/>
    </row>
    <row r="15" spans="1:11">
      <c r="A15" s="164" t="s">
        <v>254</v>
      </c>
      <c r="B15" s="171" t="s">
        <v>255</v>
      </c>
      <c r="C15" s="168">
        <v>0</v>
      </c>
      <c r="D15" s="169" t="s">
        <v>59</v>
      </c>
      <c r="E15" s="172">
        <v>10</v>
      </c>
      <c r="F15" s="172">
        <v>4</v>
      </c>
      <c r="G15" s="172">
        <f>E15+F15</f>
        <v>14</v>
      </c>
      <c r="H15" s="167"/>
      <c r="I15" s="167"/>
      <c r="J15" s="167"/>
      <c r="K15" s="165"/>
    </row>
    <row r="16" spans="1:11">
      <c r="A16" s="164" t="s">
        <v>256</v>
      </c>
      <c r="B16" s="171" t="s">
        <v>257</v>
      </c>
      <c r="C16" s="168"/>
      <c r="D16" s="169" t="s">
        <v>59</v>
      </c>
      <c r="E16" s="166"/>
      <c r="F16" s="166"/>
      <c r="G16" s="166"/>
      <c r="H16" s="167"/>
      <c r="I16" s="167"/>
      <c r="J16" s="167"/>
      <c r="K16" s="165"/>
    </row>
    <row r="17" spans="1:11">
      <c r="A17" s="164"/>
      <c r="B17" s="171"/>
      <c r="C17" s="165"/>
      <c r="D17" s="164"/>
      <c r="E17" s="166">
        <v>15</v>
      </c>
      <c r="F17" s="166">
        <v>4</v>
      </c>
      <c r="G17" s="166"/>
      <c r="H17" s="167"/>
      <c r="I17" s="167"/>
      <c r="J17" s="167"/>
      <c r="K17" s="165"/>
    </row>
    <row r="18" spans="1:11">
      <c r="A18" s="164">
        <v>2</v>
      </c>
      <c r="B18" s="171" t="s">
        <v>258</v>
      </c>
      <c r="C18" s="165"/>
      <c r="D18" s="164"/>
      <c r="E18" s="166"/>
      <c r="F18" s="166"/>
      <c r="G18" s="166"/>
      <c r="H18" s="167"/>
      <c r="I18" s="167"/>
      <c r="J18" s="167"/>
      <c r="K18" s="165"/>
    </row>
    <row r="19" spans="1:11">
      <c r="A19" s="164"/>
      <c r="B19" s="171" t="s">
        <v>259</v>
      </c>
      <c r="C19" s="168">
        <f>'Civil_New_Class Roo_Schedul '!D42</f>
        <v>569.80000000000007</v>
      </c>
      <c r="D19" s="169" t="s">
        <v>59</v>
      </c>
      <c r="E19" s="166">
        <v>15</v>
      </c>
      <c r="F19" s="166">
        <v>4</v>
      </c>
      <c r="G19" s="166"/>
      <c r="H19" s="167"/>
      <c r="I19" s="167"/>
      <c r="J19" s="167"/>
      <c r="K19" s="165"/>
    </row>
    <row r="20" spans="1:11">
      <c r="A20" s="164" t="s">
        <v>260</v>
      </c>
      <c r="B20" s="171" t="s">
        <v>261</v>
      </c>
      <c r="C20" s="168"/>
      <c r="D20" s="169" t="s">
        <v>59</v>
      </c>
      <c r="E20" s="166">
        <f>C20*0.17</f>
        <v>0</v>
      </c>
      <c r="F20" s="166">
        <f>E20*1.25*2</f>
        <v>0</v>
      </c>
      <c r="G20" s="166">
        <f>F20*2</f>
        <v>0</v>
      </c>
      <c r="H20" s="167"/>
      <c r="I20" s="167"/>
      <c r="J20" s="167"/>
      <c r="K20" s="165"/>
    </row>
    <row r="21" spans="1:11">
      <c r="A21" s="164" t="s">
        <v>262</v>
      </c>
      <c r="B21" s="171" t="s">
        <v>251</v>
      </c>
      <c r="C21" s="168">
        <v>0</v>
      </c>
      <c r="D21" s="169" t="s">
        <v>59</v>
      </c>
      <c r="E21" s="166">
        <f>C21*0.17</f>
        <v>0</v>
      </c>
      <c r="F21" s="166">
        <v>4</v>
      </c>
      <c r="G21" s="166">
        <f>F21*2</f>
        <v>8</v>
      </c>
      <c r="H21" s="167"/>
      <c r="I21" s="167"/>
      <c r="J21" s="167"/>
      <c r="K21" s="165"/>
    </row>
    <row r="22" spans="1:11">
      <c r="A22" s="164" t="s">
        <v>263</v>
      </c>
      <c r="B22" s="171" t="s">
        <v>264</v>
      </c>
      <c r="C22" s="168">
        <v>0</v>
      </c>
      <c r="D22" s="169" t="s">
        <v>59</v>
      </c>
      <c r="E22" s="166">
        <f>C22*0.17</f>
        <v>0</v>
      </c>
      <c r="F22" s="166">
        <f>E22*1.25*2</f>
        <v>0</v>
      </c>
      <c r="G22" s="166">
        <f>F22*2</f>
        <v>0</v>
      </c>
      <c r="H22" s="167"/>
      <c r="I22" s="167"/>
      <c r="J22" s="167"/>
      <c r="K22" s="165"/>
    </row>
    <row r="23" spans="1:11">
      <c r="A23" s="164" t="s">
        <v>265</v>
      </c>
      <c r="B23" s="171" t="s">
        <v>255</v>
      </c>
      <c r="C23" s="168">
        <v>0</v>
      </c>
      <c r="D23" s="169" t="s">
        <v>59</v>
      </c>
      <c r="E23" s="166">
        <f>C23*0.17</f>
        <v>0</v>
      </c>
      <c r="F23" s="166">
        <v>4</v>
      </c>
      <c r="G23" s="166">
        <f>F23*2</f>
        <v>8</v>
      </c>
      <c r="H23" s="167"/>
      <c r="I23" s="167"/>
      <c r="J23" s="167"/>
      <c r="K23" s="165"/>
    </row>
    <row r="24" spans="1:11">
      <c r="A24" s="164" t="s">
        <v>266</v>
      </c>
      <c r="B24" s="171" t="s">
        <v>257</v>
      </c>
      <c r="C24" s="168"/>
      <c r="D24" s="169" t="s">
        <v>59</v>
      </c>
      <c r="E24" s="166">
        <f>C24*0.17</f>
        <v>0</v>
      </c>
      <c r="F24" s="166">
        <f>E24*1.25*2</f>
        <v>0</v>
      </c>
      <c r="G24" s="166">
        <f>F24*2</f>
        <v>0</v>
      </c>
      <c r="H24" s="167"/>
      <c r="I24" s="167"/>
      <c r="J24" s="167"/>
      <c r="K24" s="165"/>
    </row>
    <row r="25" spans="1:11">
      <c r="A25" s="164"/>
      <c r="B25" s="171"/>
      <c r="C25" s="168"/>
      <c r="D25" s="169"/>
      <c r="E25" s="166"/>
      <c r="F25" s="166">
        <v>4</v>
      </c>
      <c r="G25" s="166"/>
      <c r="H25" s="167"/>
      <c r="I25" s="167"/>
      <c r="J25" s="167"/>
      <c r="K25" s="165"/>
    </row>
    <row r="26" spans="1:11">
      <c r="A26" s="164"/>
      <c r="B26" s="171" t="s">
        <v>267</v>
      </c>
      <c r="C26" s="168"/>
      <c r="D26" s="164"/>
      <c r="E26" s="166"/>
      <c r="F26" s="166"/>
      <c r="G26" s="166"/>
      <c r="H26" s="167"/>
      <c r="I26" s="167"/>
      <c r="J26" s="167"/>
      <c r="K26" s="165"/>
    </row>
    <row r="27" spans="1:11">
      <c r="A27" s="164" t="s">
        <v>268</v>
      </c>
      <c r="B27" s="165" t="s">
        <v>274</v>
      </c>
      <c r="C27" s="168">
        <f>'Civil_New_Clas Room_Non Schedul'!D18</f>
        <v>0</v>
      </c>
      <c r="D27" s="164" t="s">
        <v>59</v>
      </c>
      <c r="E27" s="166">
        <f>C27*0.175</f>
        <v>0</v>
      </c>
      <c r="F27" s="166">
        <f>E27*1.25*2</f>
        <v>0</v>
      </c>
      <c r="G27" s="166">
        <f>F27*2</f>
        <v>0</v>
      </c>
      <c r="H27" s="167"/>
      <c r="I27" s="167"/>
      <c r="J27" s="167"/>
      <c r="K27" s="165"/>
    </row>
    <row r="28" spans="1:11">
      <c r="A28" s="164" t="s">
        <v>269</v>
      </c>
      <c r="B28" s="165" t="s">
        <v>264</v>
      </c>
      <c r="C28" s="173">
        <v>0</v>
      </c>
      <c r="D28" s="164" t="s">
        <v>59</v>
      </c>
      <c r="E28" s="166">
        <f t="shared" ref="E28:E29" si="0">C28*0.175</f>
        <v>0</v>
      </c>
      <c r="F28" s="166">
        <f>E28*1.25*2</f>
        <v>0</v>
      </c>
      <c r="G28" s="166">
        <f>F28*2</f>
        <v>0</v>
      </c>
      <c r="H28" s="167"/>
      <c r="I28" s="167"/>
      <c r="J28" s="167"/>
      <c r="K28" s="165"/>
    </row>
    <row r="29" spans="1:11">
      <c r="A29" s="164" t="s">
        <v>270</v>
      </c>
      <c r="B29" s="165" t="s">
        <v>255</v>
      </c>
      <c r="C29" s="173">
        <v>0</v>
      </c>
      <c r="D29" s="164" t="s">
        <v>59</v>
      </c>
      <c r="E29" s="166">
        <f t="shared" si="0"/>
        <v>0</v>
      </c>
      <c r="F29" s="166">
        <f>E29*1.25*2</f>
        <v>0</v>
      </c>
      <c r="G29" s="166">
        <f>F29*2</f>
        <v>0</v>
      </c>
      <c r="H29" s="167"/>
      <c r="I29" s="167"/>
      <c r="J29" s="167"/>
      <c r="K29" s="165"/>
    </row>
    <row r="30" spans="1:11">
      <c r="A30" s="164" t="s">
        <v>271</v>
      </c>
      <c r="B30" s="165" t="s">
        <v>257</v>
      </c>
      <c r="C30" s="168">
        <v>0</v>
      </c>
      <c r="D30" s="164" t="s">
        <v>59</v>
      </c>
      <c r="E30" s="166">
        <f>C30*0.175</f>
        <v>0</v>
      </c>
      <c r="F30" s="166">
        <f>E30*1.25*2</f>
        <v>0</v>
      </c>
      <c r="G30" s="166">
        <f>F30*2</f>
        <v>0</v>
      </c>
      <c r="H30" s="167"/>
      <c r="I30" s="167"/>
      <c r="J30" s="167"/>
      <c r="K30" s="165"/>
    </row>
    <row r="31" spans="1:11">
      <c r="A31" s="164"/>
      <c r="B31" s="165"/>
      <c r="C31" s="168"/>
      <c r="D31" s="164"/>
      <c r="E31" s="166"/>
      <c r="F31" s="166"/>
      <c r="G31" s="166"/>
      <c r="H31" s="167"/>
      <c r="I31" s="167"/>
      <c r="J31" s="167"/>
      <c r="K31" s="165"/>
    </row>
    <row r="32" spans="1:11">
      <c r="A32" s="164">
        <v>3</v>
      </c>
      <c r="B32" s="165" t="s">
        <v>272</v>
      </c>
      <c r="C32" s="168"/>
      <c r="D32" s="164"/>
      <c r="E32" s="166"/>
      <c r="F32" s="166"/>
      <c r="G32" s="166"/>
      <c r="H32" s="167"/>
      <c r="I32" s="167"/>
      <c r="J32" s="167"/>
      <c r="K32" s="165"/>
    </row>
    <row r="33" spans="1:11">
      <c r="A33" s="164" t="s">
        <v>273</v>
      </c>
      <c r="B33" s="165" t="s">
        <v>274</v>
      </c>
      <c r="C33" s="168">
        <f>'Civil_New_Clas Room_Non Schedul'!D20</f>
        <v>3.18465</v>
      </c>
      <c r="D33" s="169" t="s">
        <v>315</v>
      </c>
      <c r="E33" s="166"/>
      <c r="F33" s="166"/>
      <c r="G33" s="166"/>
      <c r="H33" s="167">
        <f>C33</f>
        <v>3.18465</v>
      </c>
      <c r="I33" s="167"/>
      <c r="J33" s="167"/>
      <c r="K33" s="165"/>
    </row>
    <row r="34" spans="1:11">
      <c r="A34" s="164" t="s">
        <v>275</v>
      </c>
      <c r="B34" s="165" t="s">
        <v>251</v>
      </c>
      <c r="C34" s="168">
        <v>0</v>
      </c>
      <c r="D34" s="169" t="s">
        <v>315</v>
      </c>
      <c r="E34" s="166"/>
      <c r="F34" s="166"/>
      <c r="G34" s="166"/>
      <c r="H34" s="167">
        <f t="shared" ref="H34:H37" si="1">C34</f>
        <v>0</v>
      </c>
      <c r="I34" s="167"/>
      <c r="J34" s="167"/>
      <c r="K34" s="165"/>
    </row>
    <row r="35" spans="1:11">
      <c r="A35" s="164" t="s">
        <v>276</v>
      </c>
      <c r="B35" s="165" t="s">
        <v>264</v>
      </c>
      <c r="C35" s="168">
        <v>0</v>
      </c>
      <c r="D35" s="169" t="s">
        <v>315</v>
      </c>
      <c r="E35" s="303"/>
      <c r="F35" s="166"/>
      <c r="G35" s="305"/>
      <c r="H35" s="167">
        <f t="shared" si="1"/>
        <v>0</v>
      </c>
      <c r="I35" s="167"/>
      <c r="J35" s="167"/>
      <c r="K35" s="165"/>
    </row>
    <row r="36" spans="1:11">
      <c r="A36" s="164" t="s">
        <v>277</v>
      </c>
      <c r="B36" s="165" t="s">
        <v>255</v>
      </c>
      <c r="C36" s="168">
        <v>0</v>
      </c>
      <c r="D36" s="169" t="s">
        <v>315</v>
      </c>
      <c r="E36" s="303"/>
      <c r="F36" s="166"/>
      <c r="G36" s="305"/>
      <c r="H36" s="167">
        <f t="shared" si="1"/>
        <v>0</v>
      </c>
      <c r="I36" s="167"/>
      <c r="J36" s="167"/>
      <c r="K36" s="165"/>
    </row>
    <row r="37" spans="1:11">
      <c r="A37" s="164" t="s">
        <v>278</v>
      </c>
      <c r="B37" s="165" t="s">
        <v>257</v>
      </c>
      <c r="C37" s="308">
        <v>0</v>
      </c>
      <c r="D37" s="169" t="s">
        <v>315</v>
      </c>
      <c r="E37" s="306"/>
      <c r="F37" s="166"/>
      <c r="G37" s="305"/>
      <c r="H37" s="167">
        <f t="shared" si="1"/>
        <v>0</v>
      </c>
      <c r="I37" s="167"/>
      <c r="J37" s="167"/>
      <c r="K37" s="165"/>
    </row>
    <row r="38" spans="1:11">
      <c r="A38" s="164"/>
      <c r="B38" s="165"/>
      <c r="C38" s="308"/>
      <c r="D38" s="169"/>
      <c r="E38" s="306"/>
      <c r="F38" s="166"/>
      <c r="G38" s="306"/>
      <c r="H38" s="167"/>
      <c r="I38" s="304"/>
      <c r="J38" s="167"/>
      <c r="K38" s="165"/>
    </row>
    <row r="39" spans="1:11">
      <c r="A39" s="164"/>
      <c r="B39" s="165"/>
      <c r="C39" s="308"/>
      <c r="D39" s="169"/>
      <c r="E39" s="306"/>
      <c r="F39" s="166"/>
      <c r="G39" s="306"/>
      <c r="H39" s="167"/>
      <c r="I39" s="304"/>
      <c r="J39" s="167"/>
      <c r="K39" s="165"/>
    </row>
    <row r="40" spans="1:11">
      <c r="A40" s="174">
        <v>4</v>
      </c>
      <c r="B40" s="175" t="s">
        <v>279</v>
      </c>
      <c r="C40" s="309"/>
      <c r="D40" s="174"/>
      <c r="E40" s="307"/>
      <c r="F40" s="176"/>
      <c r="G40" s="307"/>
      <c r="H40" s="167"/>
      <c r="I40" s="304"/>
      <c r="J40" s="167"/>
      <c r="K40" s="165"/>
    </row>
    <row r="41" spans="1:11">
      <c r="A41" s="174" t="s">
        <v>280</v>
      </c>
      <c r="B41" s="175" t="s">
        <v>274</v>
      </c>
      <c r="C41" s="310">
        <f>'Civil_New_Class Roo_Schedul '!D57</f>
        <v>3823.2000000000003</v>
      </c>
      <c r="D41" s="174" t="s">
        <v>59</v>
      </c>
      <c r="E41" s="307">
        <f>C41*0.04</f>
        <v>152.92800000000003</v>
      </c>
      <c r="F41" s="176">
        <f>E41*1.25*6</f>
        <v>1146.96</v>
      </c>
      <c r="G41" s="307"/>
      <c r="H41" s="167"/>
      <c r="I41" s="304">
        <f>C41*13.5</f>
        <v>51613.200000000004</v>
      </c>
      <c r="J41" s="167"/>
      <c r="K41" s="165"/>
    </row>
    <row r="42" spans="1:11">
      <c r="A42" s="174" t="s">
        <v>281</v>
      </c>
      <c r="B42" s="175" t="s">
        <v>251</v>
      </c>
      <c r="C42" s="310">
        <v>0</v>
      </c>
      <c r="D42" s="174" t="s">
        <v>59</v>
      </c>
      <c r="E42" s="307">
        <f>C42*0.04</f>
        <v>0</v>
      </c>
      <c r="F42" s="176">
        <f>E42*1.25*6</f>
        <v>0</v>
      </c>
      <c r="G42" s="307"/>
      <c r="H42" s="167"/>
      <c r="I42" s="304">
        <f>C42*13.5</f>
        <v>0</v>
      </c>
      <c r="J42" s="167"/>
      <c r="K42" s="165"/>
    </row>
    <row r="43" spans="1:11">
      <c r="A43" s="174" t="s">
        <v>282</v>
      </c>
      <c r="B43" s="175" t="s">
        <v>264</v>
      </c>
      <c r="C43" s="310">
        <v>0</v>
      </c>
      <c r="D43" s="174" t="s">
        <v>59</v>
      </c>
      <c r="E43" s="307">
        <f>C43*0.04</f>
        <v>0</v>
      </c>
      <c r="F43" s="176">
        <f>E43*1.25*6</f>
        <v>0</v>
      </c>
      <c r="G43" s="307"/>
      <c r="H43" s="167"/>
      <c r="I43" s="304">
        <f>C43*13.5</f>
        <v>0</v>
      </c>
      <c r="J43" s="167"/>
      <c r="K43" s="165"/>
    </row>
    <row r="44" spans="1:11">
      <c r="A44" s="174"/>
      <c r="B44" s="175"/>
      <c r="C44" s="310"/>
      <c r="D44" s="174"/>
      <c r="E44" s="307"/>
      <c r="F44" s="176"/>
      <c r="G44" s="307"/>
      <c r="H44" s="167"/>
      <c r="I44" s="304"/>
      <c r="J44" s="167"/>
      <c r="K44" s="165"/>
    </row>
    <row r="45" spans="1:11">
      <c r="A45" s="174"/>
      <c r="B45" s="175"/>
      <c r="C45" s="310"/>
      <c r="D45" s="174"/>
      <c r="E45" s="307"/>
      <c r="F45" s="176"/>
      <c r="G45" s="307"/>
      <c r="H45" s="167"/>
      <c r="I45" s="304"/>
      <c r="J45" s="167"/>
      <c r="K45" s="165"/>
    </row>
    <row r="46" spans="1:11">
      <c r="A46" s="164">
        <v>5</v>
      </c>
      <c r="B46" s="165" t="s">
        <v>283</v>
      </c>
      <c r="D46" s="164"/>
      <c r="E46" s="307"/>
      <c r="F46" s="176"/>
      <c r="G46" s="306"/>
      <c r="H46" s="167"/>
      <c r="I46" s="304"/>
      <c r="K46" s="165"/>
    </row>
    <row r="47" spans="1:11">
      <c r="A47" s="164" t="s">
        <v>284</v>
      </c>
      <c r="B47" s="165" t="s">
        <v>274</v>
      </c>
      <c r="C47" s="308">
        <f>'Civil_New_Class Roo_Schedul '!D77</f>
        <v>429.20000000000005</v>
      </c>
      <c r="D47" s="164" t="s">
        <v>41</v>
      </c>
      <c r="E47" s="307"/>
      <c r="F47" s="176"/>
      <c r="G47" s="306"/>
      <c r="H47" s="167"/>
      <c r="I47" s="304"/>
      <c r="J47" s="167">
        <f>C47/(0.75*0.375)</f>
        <v>1526.0444444444447</v>
      </c>
      <c r="K47" s="165"/>
    </row>
    <row r="48" spans="1:11">
      <c r="A48" s="164" t="s">
        <v>285</v>
      </c>
      <c r="B48" s="165" t="s">
        <v>251</v>
      </c>
      <c r="C48" s="308">
        <v>0</v>
      </c>
      <c r="D48" s="164" t="s">
        <v>41</v>
      </c>
      <c r="E48" s="307"/>
      <c r="F48" s="176"/>
      <c r="G48" s="306"/>
      <c r="H48" s="167"/>
      <c r="I48" s="304"/>
      <c r="J48" s="167">
        <f>C48/(0.75*0.375)</f>
        <v>0</v>
      </c>
      <c r="K48" s="165"/>
    </row>
    <row r="49" spans="1:11">
      <c r="A49" s="164"/>
      <c r="B49" s="165"/>
      <c r="C49" s="311"/>
      <c r="D49" s="164"/>
      <c r="E49" s="305"/>
      <c r="F49" s="166"/>
      <c r="G49" s="166"/>
      <c r="H49" s="167"/>
      <c r="I49" s="167"/>
      <c r="J49" s="167"/>
      <c r="K49" s="165"/>
    </row>
    <row r="50" spans="1:11">
      <c r="A50" s="164"/>
      <c r="B50" s="165"/>
      <c r="C50" s="311"/>
      <c r="D50" s="164"/>
      <c r="E50" s="305"/>
      <c r="F50" s="166"/>
      <c r="G50" s="166"/>
      <c r="H50" s="167"/>
      <c r="I50" s="167"/>
      <c r="J50" s="167"/>
      <c r="K50" s="165"/>
    </row>
    <row r="51" spans="1:11">
      <c r="A51" s="164"/>
      <c r="B51" s="165"/>
      <c r="C51" s="165"/>
      <c r="D51" s="164"/>
      <c r="E51" s="166"/>
      <c r="F51" s="166"/>
      <c r="G51" s="166"/>
      <c r="H51" s="167"/>
      <c r="I51" s="167"/>
      <c r="J51" s="167"/>
      <c r="K51" s="165"/>
    </row>
    <row r="52" spans="1:11">
      <c r="A52" s="164">
        <v>6</v>
      </c>
      <c r="B52" s="165" t="s">
        <v>286</v>
      </c>
      <c r="C52" s="165"/>
      <c r="D52" s="164"/>
      <c r="E52" s="166"/>
      <c r="F52" s="166"/>
      <c r="G52" s="166"/>
      <c r="H52" s="167"/>
      <c r="I52" s="167"/>
      <c r="J52" s="167"/>
      <c r="K52" s="165"/>
    </row>
    <row r="53" spans="1:11">
      <c r="A53" s="164" t="s">
        <v>287</v>
      </c>
      <c r="B53" s="165" t="s">
        <v>274</v>
      </c>
      <c r="C53" s="168">
        <f>'Civil_New_Class Roo_Schedul '!D56</f>
        <v>2920.8</v>
      </c>
      <c r="D53" s="164" t="s">
        <v>172</v>
      </c>
      <c r="E53" s="166">
        <f>C53/60</f>
        <v>48.68</v>
      </c>
      <c r="F53" s="166">
        <f>E53*1.25*4</f>
        <v>243.4</v>
      </c>
      <c r="G53" s="166"/>
      <c r="H53" s="167"/>
      <c r="I53" s="167"/>
      <c r="J53" s="167"/>
      <c r="K53" s="165"/>
    </row>
    <row r="54" spans="1:11">
      <c r="A54" s="164" t="s">
        <v>288</v>
      </c>
      <c r="B54" s="165" t="s">
        <v>251</v>
      </c>
      <c r="C54" s="168">
        <v>0</v>
      </c>
      <c r="D54" s="164" t="s">
        <v>172</v>
      </c>
      <c r="E54" s="166">
        <f>C54/60</f>
        <v>0</v>
      </c>
      <c r="F54" s="166">
        <f>E54*1.25*4</f>
        <v>0</v>
      </c>
      <c r="G54" s="166"/>
      <c r="H54" s="167"/>
      <c r="I54" s="167"/>
      <c r="J54" s="167"/>
      <c r="K54" s="165"/>
    </row>
    <row r="55" spans="1:11">
      <c r="A55" s="164" t="s">
        <v>289</v>
      </c>
      <c r="B55" s="165" t="s">
        <v>253</v>
      </c>
      <c r="C55" s="168">
        <v>0</v>
      </c>
      <c r="D55" s="164" t="s">
        <v>172</v>
      </c>
      <c r="E55" s="166">
        <f>C55/60</f>
        <v>0</v>
      </c>
      <c r="F55" s="166">
        <f>E55*1.25*4</f>
        <v>0</v>
      </c>
      <c r="G55" s="166"/>
      <c r="H55" s="167"/>
      <c r="I55" s="167"/>
      <c r="J55" s="167"/>
      <c r="K55" s="165"/>
    </row>
    <row r="56" spans="1:11">
      <c r="A56" s="164" t="s">
        <v>290</v>
      </c>
      <c r="B56" s="165" t="s">
        <v>291</v>
      </c>
      <c r="C56" s="168">
        <v>0</v>
      </c>
      <c r="D56" s="164" t="s">
        <v>172</v>
      </c>
      <c r="E56" s="166">
        <f>C56/60</f>
        <v>0</v>
      </c>
      <c r="F56" s="166">
        <f>E56*1.25*4</f>
        <v>0</v>
      </c>
      <c r="G56" s="166"/>
      <c r="H56" s="167"/>
      <c r="I56" s="167"/>
      <c r="J56" s="167"/>
      <c r="K56" s="165"/>
    </row>
    <row r="57" spans="1:11">
      <c r="A57" s="178" t="s">
        <v>292</v>
      </c>
      <c r="B57" s="165" t="s">
        <v>293</v>
      </c>
      <c r="C57" s="168">
        <v>0</v>
      </c>
      <c r="D57" s="164" t="s">
        <v>172</v>
      </c>
      <c r="E57" s="166">
        <f>C57/60</f>
        <v>0</v>
      </c>
      <c r="F57" s="166">
        <f>E57*1.25*4</f>
        <v>0</v>
      </c>
      <c r="G57" s="166"/>
      <c r="H57" s="167"/>
      <c r="I57" s="167"/>
      <c r="J57" s="167"/>
      <c r="K57" s="165"/>
    </row>
    <row r="58" spans="1:11">
      <c r="A58" s="164"/>
      <c r="B58" s="165"/>
      <c r="C58" s="168"/>
      <c r="D58" s="164"/>
      <c r="E58" s="166"/>
      <c r="F58" s="166"/>
      <c r="G58" s="166"/>
      <c r="H58" s="167"/>
      <c r="I58" s="167"/>
      <c r="J58" s="167"/>
      <c r="K58" s="165"/>
    </row>
    <row r="59" spans="1:11">
      <c r="A59" s="164">
        <v>7</v>
      </c>
      <c r="B59" s="165" t="s">
        <v>294</v>
      </c>
      <c r="C59" s="168"/>
      <c r="D59" s="164"/>
      <c r="E59" s="166"/>
      <c r="F59" s="166"/>
      <c r="G59" s="166"/>
      <c r="H59" s="167"/>
      <c r="I59" s="167"/>
      <c r="J59" s="167"/>
      <c r="K59" s="165"/>
    </row>
    <row r="60" spans="1:11">
      <c r="A60" s="164" t="s">
        <v>295</v>
      </c>
      <c r="B60" s="165" t="s">
        <v>249</v>
      </c>
      <c r="C60" s="168">
        <f>'Civil_New_Clas Room_Non Schedul'!D21</f>
        <v>0</v>
      </c>
      <c r="D60" s="164" t="s">
        <v>59</v>
      </c>
      <c r="E60" s="166"/>
      <c r="F60" s="166"/>
      <c r="G60" s="166">
        <f>C60*1.1</f>
        <v>0</v>
      </c>
      <c r="H60" s="167"/>
      <c r="I60" s="167"/>
      <c r="J60" s="167"/>
      <c r="K60" s="165"/>
    </row>
    <row r="61" spans="1:11">
      <c r="A61" s="164"/>
      <c r="B61" s="165"/>
      <c r="C61" s="165"/>
      <c r="D61" s="164"/>
      <c r="E61" s="166"/>
      <c r="F61" s="166"/>
      <c r="G61" s="166"/>
      <c r="H61" s="167"/>
      <c r="I61" s="167"/>
      <c r="J61" s="167"/>
      <c r="K61" s="165"/>
    </row>
    <row r="62" spans="1:11">
      <c r="A62" s="164"/>
      <c r="B62" s="165"/>
      <c r="C62" s="165"/>
      <c r="D62" s="164"/>
      <c r="E62" s="166"/>
      <c r="F62" s="166"/>
      <c r="G62" s="166"/>
      <c r="H62" s="167"/>
      <c r="I62" s="167"/>
      <c r="J62" s="167"/>
      <c r="K62" s="165"/>
    </row>
    <row r="63" spans="1:11">
      <c r="A63" s="164">
        <v>8</v>
      </c>
      <c r="B63" s="165" t="s">
        <v>296</v>
      </c>
      <c r="D63" s="164"/>
      <c r="E63" s="166"/>
      <c r="F63" s="166"/>
      <c r="G63" s="166"/>
      <c r="H63" s="167"/>
      <c r="I63" s="167"/>
      <c r="J63" s="167"/>
      <c r="K63" s="168">
        <f>C63*0.15</f>
        <v>0</v>
      </c>
    </row>
    <row r="64" spans="1:11">
      <c r="A64" s="164" t="s">
        <v>297</v>
      </c>
      <c r="B64" s="165" t="s">
        <v>249</v>
      </c>
      <c r="C64" s="168">
        <f>'Civil_New_Class Roo_Schedul '!D93</f>
        <v>512</v>
      </c>
      <c r="D64" s="164"/>
      <c r="E64" s="166"/>
      <c r="F64" s="166"/>
      <c r="G64" s="166"/>
      <c r="H64" s="167"/>
      <c r="I64" s="167"/>
      <c r="J64" s="167"/>
      <c r="K64" s="168">
        <f>C64*0.15</f>
        <v>76.8</v>
      </c>
    </row>
    <row r="65" spans="1:11">
      <c r="A65" s="164" t="s">
        <v>298</v>
      </c>
      <c r="B65" s="165" t="s">
        <v>251</v>
      </c>
      <c r="C65" s="168">
        <v>0</v>
      </c>
      <c r="D65" s="164"/>
      <c r="E65" s="166"/>
      <c r="F65" s="166"/>
      <c r="G65" s="166"/>
      <c r="H65" s="167"/>
      <c r="I65" s="167"/>
      <c r="J65" s="167"/>
      <c r="K65" s="168">
        <f>C65*0.15</f>
        <v>0</v>
      </c>
    </row>
    <row r="66" spans="1:11">
      <c r="A66" s="164" t="s">
        <v>299</v>
      </c>
      <c r="B66" s="165" t="s">
        <v>257</v>
      </c>
      <c r="C66" s="168">
        <v>0</v>
      </c>
      <c r="D66" s="164" t="s">
        <v>172</v>
      </c>
      <c r="E66" s="166"/>
      <c r="F66" s="166"/>
      <c r="G66" s="166"/>
      <c r="H66" s="167"/>
      <c r="I66" s="167"/>
      <c r="J66" s="167"/>
      <c r="K66" s="168">
        <f>C66*0.15</f>
        <v>0</v>
      </c>
    </row>
    <row r="67" spans="1:11">
      <c r="A67" s="164"/>
      <c r="B67" s="165"/>
      <c r="C67" s="165"/>
      <c r="D67" s="164"/>
      <c r="E67" s="179"/>
      <c r="F67" s="179"/>
      <c r="G67" s="179"/>
      <c r="H67" s="180"/>
      <c r="I67" s="180"/>
      <c r="J67" s="180"/>
      <c r="K67" s="180"/>
    </row>
    <row r="68" spans="1:11">
      <c r="A68" s="164"/>
      <c r="B68" s="165" t="s">
        <v>300</v>
      </c>
      <c r="C68" s="165"/>
      <c r="D68" s="164"/>
      <c r="E68" s="180">
        <f t="shared" ref="E68:K68" si="2">SUM(E11:E66)</f>
        <v>353.04448000000008</v>
      </c>
      <c r="F68" s="180">
        <f t="shared" si="2"/>
        <v>1474.1700224000001</v>
      </c>
      <c r="G68" s="180">
        <f t="shared" si="2"/>
        <v>245.62004480000002</v>
      </c>
      <c r="H68" s="180">
        <f t="shared" si="2"/>
        <v>3.18465</v>
      </c>
      <c r="I68" s="180">
        <f t="shared" si="2"/>
        <v>51613.200000000004</v>
      </c>
      <c r="J68" s="180">
        <f t="shared" si="2"/>
        <v>1526.0444444444447</v>
      </c>
      <c r="K68" s="180">
        <f t="shared" si="2"/>
        <v>76.8</v>
      </c>
    </row>
    <row r="69" spans="1:11">
      <c r="A69" s="164"/>
      <c r="B69" s="165"/>
      <c r="C69" s="165"/>
      <c r="D69" s="164"/>
      <c r="E69" s="166"/>
      <c r="F69" s="166"/>
      <c r="G69" s="166"/>
      <c r="H69" s="167"/>
      <c r="I69" s="167"/>
      <c r="J69" s="167"/>
      <c r="K69" s="165"/>
    </row>
    <row r="70" spans="1:11">
      <c r="A70" s="164"/>
      <c r="B70" s="165"/>
      <c r="C70" s="165"/>
      <c r="D70" s="164"/>
      <c r="E70" s="166"/>
      <c r="F70" s="166"/>
      <c r="G70" s="166"/>
      <c r="H70" s="167"/>
      <c r="I70" s="167"/>
      <c r="J70" s="167"/>
      <c r="K70" s="165"/>
    </row>
    <row r="71" spans="1:11" ht="13.5" thickBot="1">
      <c r="A71" s="181"/>
      <c r="B71" s="182"/>
      <c r="C71" s="182"/>
      <c r="D71" s="181"/>
      <c r="E71" s="170"/>
      <c r="F71" s="170"/>
      <c r="G71" s="170"/>
      <c r="H71" s="183"/>
      <c r="I71" s="183"/>
      <c r="J71" s="183"/>
      <c r="K71" s="182"/>
    </row>
  </sheetData>
  <mergeCells count="11">
    <mergeCell ref="A7:K7"/>
    <mergeCell ref="E8:K8"/>
    <mergeCell ref="C9:D9"/>
    <mergeCell ref="A5:B5"/>
    <mergeCell ref="H1:K1"/>
    <mergeCell ref="I4:K4"/>
    <mergeCell ref="I5:K5"/>
    <mergeCell ref="A1:D1"/>
    <mergeCell ref="E2:G2"/>
    <mergeCell ref="A3:G3"/>
    <mergeCell ref="A4:B4"/>
  </mergeCells>
  <pageMargins left="0.7" right="0.7" top="0.45" bottom="1" header="0.3" footer="0.3"/>
  <pageSetup paperSize="9" scale="65" orientation="portrait"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dimension ref="A1:S42"/>
  <sheetViews>
    <sheetView view="pageBreakPreview" zoomScale="85" zoomScaleSheetLayoutView="85" workbookViewId="0">
      <selection activeCell="D12" sqref="D12"/>
    </sheetView>
  </sheetViews>
  <sheetFormatPr defaultRowHeight="15"/>
  <cols>
    <col min="2" max="2" width="13.28515625" customWidth="1"/>
    <col min="3" max="3" width="11.28515625" bestFit="1" customWidth="1"/>
    <col min="4" max="4" width="13" style="3" customWidth="1"/>
    <col min="5" max="5" width="12" style="3" customWidth="1"/>
    <col min="6" max="6" width="13.85546875" style="3" customWidth="1"/>
    <col min="7" max="7" width="9.140625" style="3"/>
    <col min="15" max="15" width="11.5703125" bestFit="1" customWidth="1"/>
    <col min="17" max="18" width="11.28515625" customWidth="1"/>
    <col min="19" max="19" width="11"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s="46" customFormat="1" ht="33" customHeight="1">
      <c r="A1" s="403" t="s">
        <v>340</v>
      </c>
      <c r="B1" s="403"/>
      <c r="C1" s="403"/>
      <c r="D1" s="403"/>
      <c r="F1" s="293"/>
      <c r="G1" s="293"/>
      <c r="O1" s="404" t="s">
        <v>370</v>
      </c>
      <c r="P1" s="404"/>
      <c r="Q1" s="404"/>
      <c r="R1" s="404"/>
      <c r="S1" s="404"/>
    </row>
    <row r="2" spans="1:19" s="46" customFormat="1" ht="16.5" customHeight="1">
      <c r="A2" s="295"/>
      <c r="B2" s="296"/>
      <c r="C2" s="297"/>
      <c r="D2" s="298"/>
      <c r="E2" s="420"/>
      <c r="F2" s="420"/>
      <c r="G2" s="420"/>
      <c r="H2" s="299"/>
      <c r="I2" s="299"/>
      <c r="J2" s="299"/>
      <c r="K2" s="299"/>
      <c r="L2" s="299"/>
      <c r="M2" s="299"/>
      <c r="N2" s="299"/>
      <c r="O2" s="299"/>
      <c r="P2" s="299"/>
      <c r="Q2" s="299"/>
      <c r="R2" s="299"/>
      <c r="S2" s="299"/>
    </row>
    <row r="3" spans="1:19" s="49" customFormat="1" ht="15" customHeight="1">
      <c r="A3" s="406" t="s">
        <v>341</v>
      </c>
      <c r="B3" s="406"/>
      <c r="C3" s="406"/>
      <c r="D3" s="406"/>
      <c r="E3" s="406"/>
      <c r="F3" s="406"/>
      <c r="G3" s="406"/>
      <c r="H3" s="406"/>
      <c r="I3" s="406"/>
      <c r="J3" s="406"/>
      <c r="K3" s="406"/>
      <c r="L3" s="406"/>
      <c r="M3" s="406"/>
      <c r="N3" s="406"/>
      <c r="O3" s="406"/>
      <c r="P3" s="406"/>
      <c r="Q3" s="406"/>
      <c r="R3" s="406"/>
      <c r="S3" s="406"/>
    </row>
    <row r="4" spans="1:19" s="49" customFormat="1" ht="15" customHeight="1">
      <c r="A4" s="292"/>
      <c r="B4" s="292"/>
      <c r="C4" s="292"/>
      <c r="D4" s="292"/>
      <c r="E4" s="292"/>
      <c r="F4" s="292"/>
      <c r="G4" s="292"/>
      <c r="H4" s="292"/>
      <c r="I4" s="292"/>
      <c r="J4" s="292"/>
      <c r="K4" s="292"/>
      <c r="L4" s="292"/>
      <c r="M4" s="292"/>
      <c r="N4" s="292"/>
      <c r="O4" s="292"/>
      <c r="P4" s="292"/>
      <c r="Q4" s="292"/>
      <c r="R4" s="292"/>
      <c r="S4" s="292"/>
    </row>
    <row r="5" spans="1:19" s="49" customFormat="1" ht="17.25" customHeight="1">
      <c r="A5" s="401" t="s">
        <v>364</v>
      </c>
      <c r="B5" s="401"/>
      <c r="C5" s="292"/>
      <c r="D5" s="292"/>
      <c r="E5" s="292"/>
      <c r="R5" s="402" t="s">
        <v>365</v>
      </c>
      <c r="S5" s="402"/>
    </row>
    <row r="6" spans="1:19" s="49" customFormat="1">
      <c r="A6" s="401" t="s">
        <v>366</v>
      </c>
      <c r="B6" s="401"/>
      <c r="C6" s="292"/>
      <c r="D6" s="292"/>
      <c r="E6" s="292"/>
      <c r="R6" s="402" t="s">
        <v>371</v>
      </c>
      <c r="S6" s="402"/>
    </row>
    <row r="7" spans="1:19" ht="18.75">
      <c r="B7" s="422" t="s">
        <v>329</v>
      </c>
      <c r="C7" s="422"/>
      <c r="D7" s="422"/>
      <c r="E7" s="422"/>
      <c r="F7" s="422"/>
      <c r="G7" s="422"/>
      <c r="H7" s="422"/>
      <c r="I7" s="422"/>
      <c r="J7" s="422"/>
      <c r="K7" s="422"/>
      <c r="L7" s="422"/>
      <c r="M7" s="422"/>
      <c r="N7" s="422"/>
      <c r="O7" s="422"/>
      <c r="P7" s="422"/>
      <c r="Q7" s="422"/>
      <c r="R7" s="422"/>
      <c r="S7" s="422"/>
    </row>
    <row r="8" spans="1:19" ht="15.75" thickBot="1">
      <c r="D8" s="158"/>
      <c r="E8" s="158"/>
      <c r="F8" s="158"/>
      <c r="I8" s="423" t="s">
        <v>301</v>
      </c>
      <c r="J8" s="423"/>
      <c r="K8" s="423"/>
      <c r="L8" s="423"/>
      <c r="M8" s="423"/>
      <c r="N8" s="423"/>
      <c r="O8" s="197"/>
    </row>
    <row r="9" spans="1:19" s="312" customFormat="1" ht="60.75" thickBot="1">
      <c r="A9" s="186" t="s">
        <v>224</v>
      </c>
      <c r="B9" s="186" t="s">
        <v>335</v>
      </c>
      <c r="C9" s="186" t="s">
        <v>302</v>
      </c>
      <c r="D9" s="185" t="s">
        <v>336</v>
      </c>
      <c r="E9" s="185" t="s">
        <v>337</v>
      </c>
      <c r="F9" s="185" t="s">
        <v>338</v>
      </c>
      <c r="G9" s="185" t="s">
        <v>303</v>
      </c>
      <c r="H9" s="185" t="s">
        <v>3</v>
      </c>
      <c r="I9" s="185" t="s">
        <v>304</v>
      </c>
      <c r="J9" s="185" t="s">
        <v>305</v>
      </c>
      <c r="K9" s="185" t="s">
        <v>306</v>
      </c>
      <c r="L9" s="185" t="s">
        <v>307</v>
      </c>
      <c r="M9" s="185" t="s">
        <v>308</v>
      </c>
      <c r="N9" s="185" t="s">
        <v>309</v>
      </c>
      <c r="O9" s="200" t="s">
        <v>357</v>
      </c>
      <c r="P9" s="185" t="s">
        <v>310</v>
      </c>
      <c r="Q9" s="186" t="s">
        <v>311</v>
      </c>
      <c r="R9" s="200" t="s">
        <v>358</v>
      </c>
      <c r="S9" s="186" t="s">
        <v>312</v>
      </c>
    </row>
    <row r="10" spans="1:19">
      <c r="A10" s="187">
        <v>1</v>
      </c>
      <c r="B10" s="187" t="s">
        <v>313</v>
      </c>
      <c r="C10" s="187" t="s">
        <v>314</v>
      </c>
      <c r="D10" s="188">
        <v>50</v>
      </c>
      <c r="E10" s="188">
        <v>8</v>
      </c>
      <c r="F10" s="188">
        <f>D10+E10</f>
        <v>58</v>
      </c>
      <c r="G10" s="189">
        <f>'Material Statement '!H68</f>
        <v>3.18465</v>
      </c>
      <c r="H10" s="190" t="s">
        <v>315</v>
      </c>
      <c r="I10" s="187">
        <v>407</v>
      </c>
      <c r="J10" s="187">
        <v>95.52</v>
      </c>
      <c r="K10" s="187">
        <v>76.89</v>
      </c>
      <c r="L10" s="187">
        <v>70.45</v>
      </c>
      <c r="M10" s="187">
        <v>64.430000000000007</v>
      </c>
      <c r="N10" s="187">
        <v>57.67</v>
      </c>
      <c r="O10" s="201">
        <f>G10*(I10+J10+K10+L10+M10+N10)</f>
        <v>2458.4224139999997</v>
      </c>
      <c r="P10" s="187">
        <v>32.56</v>
      </c>
      <c r="Q10" s="187"/>
      <c r="R10" s="201">
        <f>(P10*(F10-6+Q10))*G10</f>
        <v>5391.994608</v>
      </c>
      <c r="S10" s="202">
        <f>G10*(R10+O10)/5</f>
        <v>5000.1661138224599</v>
      </c>
    </row>
    <row r="11" spans="1:19">
      <c r="A11" s="187"/>
      <c r="B11" s="187"/>
      <c r="C11" s="187"/>
      <c r="D11" s="188"/>
      <c r="E11" s="188"/>
      <c r="F11" s="188"/>
      <c r="G11" s="188"/>
      <c r="H11" s="187"/>
      <c r="I11" s="187"/>
      <c r="J11" s="187"/>
      <c r="K11" s="187"/>
      <c r="L11" s="187"/>
      <c r="M11" s="187"/>
      <c r="N11" s="187"/>
      <c r="O11" s="187"/>
      <c r="P11" s="187"/>
      <c r="Q11" s="187"/>
      <c r="R11" s="187"/>
      <c r="S11" s="203"/>
    </row>
    <row r="12" spans="1:19">
      <c r="A12" s="187">
        <v>2</v>
      </c>
      <c r="B12" s="187" t="s">
        <v>339</v>
      </c>
      <c r="C12" s="187" t="s">
        <v>368</v>
      </c>
      <c r="D12" s="188">
        <v>2</v>
      </c>
      <c r="E12" s="188">
        <v>8</v>
      </c>
      <c r="F12" s="188">
        <f>D12+E12</f>
        <v>10</v>
      </c>
      <c r="G12" s="189">
        <f>'Material Statement '!I68</f>
        <v>51613.200000000004</v>
      </c>
      <c r="H12" s="190" t="s">
        <v>316</v>
      </c>
      <c r="I12" s="187">
        <v>325.60000000000002</v>
      </c>
      <c r="J12" s="187">
        <v>76.400000000000006</v>
      </c>
      <c r="K12" s="187">
        <v>61.51</v>
      </c>
      <c r="L12" s="187">
        <v>56.36</v>
      </c>
      <c r="M12" s="187">
        <v>51.54</v>
      </c>
      <c r="N12" s="187">
        <v>46.13</v>
      </c>
      <c r="O12" s="201">
        <f>G12*(I12+J12+K12+L12+M12+N12)</f>
        <v>31873215.528000001</v>
      </c>
      <c r="P12" s="187">
        <v>26.05</v>
      </c>
      <c r="Q12" s="187"/>
      <c r="R12" s="201">
        <f>(P12*(F12-6+Q12))*G12</f>
        <v>5378095.4400000004</v>
      </c>
      <c r="S12" s="201">
        <f>(R12+O12)/1000</f>
        <v>37251.310968000005</v>
      </c>
    </row>
    <row r="13" spans="1:19">
      <c r="A13" s="187"/>
      <c r="B13" s="187"/>
      <c r="C13" s="187"/>
      <c r="D13" s="188"/>
      <c r="E13" s="188"/>
      <c r="F13" s="188"/>
      <c r="G13" s="188"/>
      <c r="H13" s="187"/>
      <c r="I13" s="187"/>
      <c r="J13" s="187"/>
      <c r="K13" s="187"/>
      <c r="L13" s="187"/>
      <c r="M13" s="187"/>
      <c r="N13" s="187"/>
      <c r="O13" s="187"/>
      <c r="P13" s="187"/>
      <c r="Q13" s="187"/>
      <c r="R13" s="187"/>
      <c r="S13" s="203"/>
    </row>
    <row r="14" spans="1:19">
      <c r="A14" s="187">
        <v>3</v>
      </c>
      <c r="B14" s="187" t="s">
        <v>317</v>
      </c>
      <c r="C14" s="187" t="s">
        <v>368</v>
      </c>
      <c r="D14" s="188">
        <v>2</v>
      </c>
      <c r="E14" s="188">
        <v>8</v>
      </c>
      <c r="F14" s="188">
        <f>D14+E14</f>
        <v>10</v>
      </c>
      <c r="G14" s="189">
        <f>'Material Statement '!F68</f>
        <v>1474.1700224000001</v>
      </c>
      <c r="H14" s="187" t="s">
        <v>318</v>
      </c>
      <c r="I14" s="187">
        <v>407</v>
      </c>
      <c r="J14" s="187">
        <v>95.52</v>
      </c>
      <c r="K14" s="187">
        <v>76.89</v>
      </c>
      <c r="L14" s="187">
        <v>70.45</v>
      </c>
      <c r="M14" s="187">
        <v>64.430000000000007</v>
      </c>
      <c r="N14" s="187">
        <v>57.67</v>
      </c>
      <c r="O14" s="201">
        <f>G14*(I14+J14+K14+L14+M14+N14)</f>
        <v>1138000.2904919039</v>
      </c>
      <c r="P14" s="187">
        <v>32.56</v>
      </c>
      <c r="Q14" s="187">
        <f>(J14+K14)*0.25</f>
        <v>43.102499999999999</v>
      </c>
      <c r="R14" s="201">
        <f>(P14*(F14-6+Q14))*G14</f>
        <v>2260871.7637119261</v>
      </c>
      <c r="S14" s="201">
        <f>(O14+R14)/100</f>
        <v>33988.720542038296</v>
      </c>
    </row>
    <row r="15" spans="1:19">
      <c r="A15" s="187"/>
      <c r="B15" s="187"/>
      <c r="C15" s="187"/>
      <c r="D15" s="188"/>
      <c r="E15" s="188"/>
      <c r="F15" s="188"/>
      <c r="G15" s="188"/>
      <c r="H15" s="187"/>
      <c r="I15" s="187"/>
      <c r="J15" s="187"/>
      <c r="K15" s="187"/>
      <c r="L15" s="187"/>
      <c r="M15" s="187"/>
      <c r="N15" s="187"/>
      <c r="O15" s="187"/>
      <c r="P15" s="187"/>
      <c r="Q15" s="187"/>
      <c r="R15" s="187"/>
      <c r="S15" s="203"/>
    </row>
    <row r="16" spans="1:19">
      <c r="A16" s="187">
        <v>4</v>
      </c>
      <c r="B16" s="187" t="s">
        <v>319</v>
      </c>
      <c r="C16" s="187" t="s">
        <v>368</v>
      </c>
      <c r="D16" s="188">
        <v>2</v>
      </c>
      <c r="E16" s="188">
        <v>8</v>
      </c>
      <c r="F16" s="188">
        <f>D16+E16</f>
        <v>10</v>
      </c>
      <c r="G16" s="189">
        <f>'Material Statement '!G68</f>
        <v>245.62004480000002</v>
      </c>
      <c r="H16" s="187" t="s">
        <v>318</v>
      </c>
      <c r="I16" s="187">
        <v>407</v>
      </c>
      <c r="J16" s="187">
        <v>95.52</v>
      </c>
      <c r="K16" s="187">
        <v>76.89</v>
      </c>
      <c r="L16" s="187">
        <v>70.45</v>
      </c>
      <c r="M16" s="187">
        <v>64.430000000000007</v>
      </c>
      <c r="N16" s="187">
        <v>57.67</v>
      </c>
      <c r="O16" s="201">
        <f>G16*(I16+J16+K16+L16+M16+N16)</f>
        <v>189608.84978380799</v>
      </c>
      <c r="P16" s="187">
        <v>32.56</v>
      </c>
      <c r="Q16" s="187"/>
      <c r="R16" s="201">
        <f>(P16*(F16-6+Q16))*G16</f>
        <v>31989.554634752003</v>
      </c>
      <c r="S16" s="201">
        <f>(R16+O16)/100</f>
        <v>2215.9840441855999</v>
      </c>
    </row>
    <row r="17" spans="1:19">
      <c r="A17" s="187"/>
      <c r="B17" s="187"/>
      <c r="C17" s="187"/>
      <c r="D17" s="188"/>
      <c r="E17" s="188"/>
      <c r="F17" s="188"/>
      <c r="G17" s="188"/>
      <c r="H17" s="187"/>
      <c r="I17" s="187"/>
      <c r="J17" s="187"/>
      <c r="K17" s="187"/>
      <c r="L17" s="187"/>
      <c r="M17" s="187"/>
      <c r="N17" s="187"/>
      <c r="O17" s="187"/>
      <c r="P17" s="187"/>
      <c r="Q17" s="187"/>
      <c r="R17" s="187"/>
      <c r="S17" s="203"/>
    </row>
    <row r="18" spans="1:19">
      <c r="A18" s="187">
        <v>5</v>
      </c>
      <c r="B18" s="187" t="s">
        <v>320</v>
      </c>
      <c r="C18" s="187" t="s">
        <v>321</v>
      </c>
      <c r="D18" s="188">
        <v>20</v>
      </c>
      <c r="E18" s="188">
        <v>8</v>
      </c>
      <c r="F18" s="188">
        <f>D18+E18</f>
        <v>28</v>
      </c>
      <c r="G18" s="191">
        <f>'Material Statement '!E68</f>
        <v>353.04448000000008</v>
      </c>
      <c r="H18" s="187" t="s">
        <v>322</v>
      </c>
      <c r="I18" s="187">
        <v>6.1</v>
      </c>
      <c r="J18" s="187">
        <v>1.43</v>
      </c>
      <c r="K18" s="187">
        <v>0.6</v>
      </c>
      <c r="L18" s="187">
        <v>0.6</v>
      </c>
      <c r="M18" s="187">
        <v>0.6</v>
      </c>
      <c r="N18" s="187">
        <v>0.6</v>
      </c>
      <c r="O18" s="201">
        <f>G18*(I18+J18+K18+L18+M18+N18)</f>
        <v>3505.7316863999999</v>
      </c>
      <c r="P18" s="187">
        <v>0.6</v>
      </c>
      <c r="Q18" s="187"/>
      <c r="R18" s="201">
        <f>(P18*(F18-6+Q18))*G18</f>
        <v>4660.1871360000005</v>
      </c>
      <c r="S18" s="201">
        <f>O18+R18</f>
        <v>8165.9188224000009</v>
      </c>
    </row>
    <row r="19" spans="1:19">
      <c r="A19" s="187"/>
      <c r="B19" s="187"/>
      <c r="C19" s="187"/>
      <c r="D19" s="188"/>
      <c r="E19" s="188"/>
      <c r="F19" s="188"/>
      <c r="G19" s="188"/>
      <c r="H19" s="187"/>
      <c r="I19" s="187"/>
      <c r="J19" s="187"/>
      <c r="K19" s="187"/>
      <c r="L19" s="187"/>
      <c r="M19" s="187"/>
      <c r="N19" s="187"/>
      <c r="O19" s="187"/>
      <c r="P19" s="187"/>
      <c r="Q19" s="187"/>
      <c r="R19" s="187"/>
      <c r="S19" s="203"/>
    </row>
    <row r="20" spans="1:19">
      <c r="A20" s="187">
        <v>6</v>
      </c>
      <c r="B20" s="187" t="s">
        <v>323</v>
      </c>
      <c r="C20" s="187" t="s">
        <v>324</v>
      </c>
      <c r="D20" s="188">
        <v>40</v>
      </c>
      <c r="E20" s="188">
        <v>8</v>
      </c>
      <c r="F20" s="188">
        <f>D20+E20</f>
        <v>48</v>
      </c>
      <c r="G20" s="191">
        <f>'Material Statement '!J68</f>
        <v>1526.0444444444447</v>
      </c>
      <c r="H20" s="187" t="s">
        <v>325</v>
      </c>
      <c r="I20" s="187">
        <v>195.36</v>
      </c>
      <c r="J20" s="187">
        <v>45.84</v>
      </c>
      <c r="K20" s="187">
        <v>36.9</v>
      </c>
      <c r="L20" s="187">
        <v>33.82</v>
      </c>
      <c r="M20" s="187">
        <v>30.93</v>
      </c>
      <c r="N20" s="187">
        <v>27.68</v>
      </c>
      <c r="O20" s="201">
        <f>G20*(I20+J20+K20+L20+M20+N20)</f>
        <v>565445.24800000014</v>
      </c>
      <c r="P20" s="187">
        <v>15.63</v>
      </c>
      <c r="Q20" s="187"/>
      <c r="R20" s="201">
        <f>(P20*(F20-0+Q20))*G20</f>
        <v>1144899.5840000003</v>
      </c>
      <c r="S20" s="201">
        <f>(R20+O20)/1000</f>
        <v>1710.3448320000005</v>
      </c>
    </row>
    <row r="21" spans="1:19">
      <c r="A21" s="187"/>
      <c r="B21" s="187"/>
      <c r="C21" s="187"/>
      <c r="D21" s="188"/>
      <c r="E21" s="188"/>
      <c r="F21" s="188"/>
      <c r="G21" s="188"/>
      <c r="H21" s="187"/>
      <c r="I21" s="187"/>
      <c r="J21" s="187"/>
      <c r="K21" s="187"/>
      <c r="L21" s="187"/>
      <c r="M21" s="187"/>
      <c r="N21" s="187"/>
      <c r="O21" s="187"/>
      <c r="P21" s="187"/>
      <c r="Q21" s="187"/>
      <c r="R21" s="187"/>
      <c r="S21" s="203"/>
    </row>
    <row r="22" spans="1:19">
      <c r="A22" s="187">
        <v>7</v>
      </c>
      <c r="B22" s="187" t="s">
        <v>326</v>
      </c>
      <c r="C22" s="187" t="s">
        <v>314</v>
      </c>
      <c r="D22" s="188">
        <v>50</v>
      </c>
      <c r="E22" s="188">
        <v>8</v>
      </c>
      <c r="F22" s="188">
        <f>D22+E22</f>
        <v>58</v>
      </c>
      <c r="G22" s="189">
        <f>'Material Statement '!K68</f>
        <v>76.8</v>
      </c>
      <c r="H22" s="187" t="s">
        <v>327</v>
      </c>
      <c r="I22" s="187">
        <v>122.1</v>
      </c>
      <c r="J22" s="187">
        <v>28.65</v>
      </c>
      <c r="K22" s="187">
        <v>9.77</v>
      </c>
      <c r="L22" s="187">
        <v>9.77</v>
      </c>
      <c r="M22" s="187">
        <v>9.77</v>
      </c>
      <c r="N22" s="187">
        <v>9.77</v>
      </c>
      <c r="O22" s="201">
        <f>G22*(I22+J22+K22+L22+M22+N22)</f>
        <v>14578.944000000003</v>
      </c>
      <c r="P22" s="187">
        <v>9.77</v>
      </c>
      <c r="Q22" s="187"/>
      <c r="R22" s="201">
        <f>(P22*(F22-6+Q22))*G22</f>
        <v>39017.471999999994</v>
      </c>
      <c r="S22" s="201">
        <f>(R22+O22)/1000</f>
        <v>53.596415999999998</v>
      </c>
    </row>
    <row r="23" spans="1:19">
      <c r="A23" s="187"/>
      <c r="B23" s="187"/>
      <c r="C23" s="187"/>
      <c r="D23" s="188"/>
      <c r="E23" s="188"/>
      <c r="F23" s="188"/>
      <c r="G23" s="188"/>
      <c r="H23" s="187"/>
      <c r="I23" s="187"/>
      <c r="J23" s="187"/>
      <c r="K23" s="187"/>
      <c r="L23" s="187"/>
      <c r="M23" s="187"/>
      <c r="N23" s="187"/>
      <c r="O23" s="187"/>
      <c r="P23" s="187"/>
      <c r="Q23" s="187"/>
      <c r="R23" s="187"/>
      <c r="S23" s="187"/>
    </row>
    <row r="24" spans="1:19" ht="15.75" thickBot="1">
      <c r="A24" s="192"/>
      <c r="B24" s="192"/>
      <c r="C24" s="192"/>
      <c r="D24" s="193"/>
      <c r="E24" s="193"/>
      <c r="F24" s="193"/>
      <c r="G24" s="193"/>
      <c r="H24" s="192"/>
      <c r="I24" s="192"/>
      <c r="J24" s="192"/>
      <c r="K24" s="192"/>
      <c r="L24" s="192"/>
      <c r="M24" s="192"/>
      <c r="N24" s="192"/>
      <c r="O24" s="192"/>
      <c r="P24" s="192"/>
      <c r="Q24" s="192"/>
      <c r="R24" s="192"/>
      <c r="S24" s="192">
        <f>SUM(S10:S23)</f>
        <v>88386.041738446365</v>
      </c>
    </row>
    <row r="30" spans="1:19">
      <c r="B30">
        <v>0</v>
      </c>
    </row>
    <row r="37" spans="1:6">
      <c r="A37" s="194"/>
      <c r="B37" s="194"/>
      <c r="C37" s="194"/>
      <c r="D37" s="195"/>
      <c r="E37" s="195"/>
      <c r="F37" s="195"/>
    </row>
    <row r="38" spans="1:6">
      <c r="A38" s="194"/>
      <c r="B38" s="194"/>
      <c r="C38" s="194"/>
      <c r="D38" s="195"/>
      <c r="E38" s="195"/>
      <c r="F38" s="195"/>
    </row>
    <row r="39" spans="1:6">
      <c r="A39" s="194"/>
      <c r="B39" s="194"/>
      <c r="C39" s="194"/>
      <c r="D39" s="195"/>
      <c r="E39" s="195"/>
      <c r="F39" s="195"/>
    </row>
    <row r="40" spans="1:6">
      <c r="A40" s="194"/>
      <c r="B40" s="194"/>
      <c r="C40" s="194"/>
      <c r="D40" s="195"/>
      <c r="E40" s="195"/>
      <c r="F40" s="195"/>
    </row>
    <row r="41" spans="1:6">
      <c r="A41" s="194"/>
      <c r="B41" s="194"/>
      <c r="C41" s="194"/>
      <c r="D41" s="195"/>
      <c r="E41" s="195"/>
      <c r="F41" s="195"/>
    </row>
    <row r="42" spans="1:6">
      <c r="A42" s="194"/>
      <c r="B42" s="194"/>
      <c r="C42" s="194"/>
      <c r="D42" s="195"/>
      <c r="E42" s="195"/>
      <c r="F42" s="195"/>
    </row>
  </sheetData>
  <mergeCells count="10">
    <mergeCell ref="B7:S7"/>
    <mergeCell ref="I8:N8"/>
    <mergeCell ref="A6:B6"/>
    <mergeCell ref="R6:S6"/>
    <mergeCell ref="O1:S1"/>
    <mergeCell ref="A3:S3"/>
    <mergeCell ref="A1:D1"/>
    <mergeCell ref="E2:G2"/>
    <mergeCell ref="A5:B5"/>
    <mergeCell ref="R5:S5"/>
  </mergeCells>
  <pageMargins left="0.7" right="0.7" top="0.45" bottom="1" header="0.3" footer="0.3"/>
  <pageSetup paperSize="9" scale="65" orientation="landscape"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dimension ref="A1:K35"/>
  <sheetViews>
    <sheetView view="pageBreakPreview" zoomScaleSheetLayoutView="100" workbookViewId="0">
      <selection activeCell="A3" sqref="A3:G3"/>
    </sheetView>
  </sheetViews>
  <sheetFormatPr defaultRowHeight="14.25"/>
  <cols>
    <col min="1" max="1" width="8.7109375" style="71" customWidth="1"/>
    <col min="2" max="2" width="46.7109375" style="71" customWidth="1"/>
    <col min="3" max="3" width="8.7109375" style="71" customWidth="1"/>
    <col min="4" max="4" width="12" style="72" customWidth="1"/>
    <col min="5" max="5" width="12" style="73" customWidth="1"/>
    <col min="6" max="6" width="20.7109375" style="49" customWidth="1"/>
    <col min="7" max="7" width="12" style="49" customWidth="1"/>
    <col min="8" max="257" width="9.140625" style="49"/>
    <col min="258" max="258" width="60.42578125" style="49" customWidth="1"/>
    <col min="259" max="259" width="11.28515625" style="49" customWidth="1"/>
    <col min="260" max="260" width="15.28515625" style="49" customWidth="1"/>
    <col min="261" max="261" width="20" style="49" customWidth="1"/>
    <col min="262" max="262" width="17.7109375" style="49" customWidth="1"/>
    <col min="263" max="263" width="17.85546875" style="49" customWidth="1"/>
    <col min="264" max="513" width="9.140625" style="49"/>
    <col min="514" max="514" width="60.42578125" style="49" customWidth="1"/>
    <col min="515" max="515" width="11.28515625" style="49" customWidth="1"/>
    <col min="516" max="516" width="15.28515625" style="49" customWidth="1"/>
    <col min="517" max="517" width="20" style="49" customWidth="1"/>
    <col min="518" max="518" width="17.7109375" style="49" customWidth="1"/>
    <col min="519" max="519" width="17.85546875" style="49" customWidth="1"/>
    <col min="520" max="769" width="9.140625" style="49"/>
    <col min="770" max="770" width="60.42578125" style="49" customWidth="1"/>
    <col min="771" max="771" width="11.28515625" style="49" customWidth="1"/>
    <col min="772" max="772" width="15.28515625" style="49" customWidth="1"/>
    <col min="773" max="773" width="20" style="49" customWidth="1"/>
    <col min="774" max="774" width="17.7109375" style="49" customWidth="1"/>
    <col min="775" max="775" width="17.85546875" style="49" customWidth="1"/>
    <col min="776" max="1025" width="9.140625" style="49"/>
    <col min="1026" max="1026" width="60.42578125" style="49" customWidth="1"/>
    <col min="1027" max="1027" width="11.28515625" style="49" customWidth="1"/>
    <col min="1028" max="1028" width="15.28515625" style="49" customWidth="1"/>
    <col min="1029" max="1029" width="20" style="49" customWidth="1"/>
    <col min="1030" max="1030" width="17.7109375" style="49" customWidth="1"/>
    <col min="1031" max="1031" width="17.85546875" style="49" customWidth="1"/>
    <col min="1032" max="1281" width="9.140625" style="49"/>
    <col min="1282" max="1282" width="60.42578125" style="49" customWidth="1"/>
    <col min="1283" max="1283" width="11.28515625" style="49" customWidth="1"/>
    <col min="1284" max="1284" width="15.28515625" style="49" customWidth="1"/>
    <col min="1285" max="1285" width="20" style="49" customWidth="1"/>
    <col min="1286" max="1286" width="17.7109375" style="49" customWidth="1"/>
    <col min="1287" max="1287" width="17.85546875" style="49" customWidth="1"/>
    <col min="1288" max="1537" width="9.140625" style="49"/>
    <col min="1538" max="1538" width="60.42578125" style="49" customWidth="1"/>
    <col min="1539" max="1539" width="11.28515625" style="49" customWidth="1"/>
    <col min="1540" max="1540" width="15.28515625" style="49" customWidth="1"/>
    <col min="1541" max="1541" width="20" style="49" customWidth="1"/>
    <col min="1542" max="1542" width="17.7109375" style="49" customWidth="1"/>
    <col min="1543" max="1543" width="17.85546875" style="49" customWidth="1"/>
    <col min="1544" max="1793" width="9.140625" style="49"/>
    <col min="1794" max="1794" width="60.42578125" style="49" customWidth="1"/>
    <col min="1795" max="1795" width="11.28515625" style="49" customWidth="1"/>
    <col min="1796" max="1796" width="15.28515625" style="49" customWidth="1"/>
    <col min="1797" max="1797" width="20" style="49" customWidth="1"/>
    <col min="1798" max="1798" width="17.7109375" style="49" customWidth="1"/>
    <col min="1799" max="1799" width="17.85546875" style="49" customWidth="1"/>
    <col min="1800" max="2049" width="9.140625" style="49"/>
    <col min="2050" max="2050" width="60.42578125" style="49" customWidth="1"/>
    <col min="2051" max="2051" width="11.28515625" style="49" customWidth="1"/>
    <col min="2052" max="2052" width="15.28515625" style="49" customWidth="1"/>
    <col min="2053" max="2053" width="20" style="49" customWidth="1"/>
    <col min="2054" max="2054" width="17.7109375" style="49" customWidth="1"/>
    <col min="2055" max="2055" width="17.85546875" style="49" customWidth="1"/>
    <col min="2056" max="2305" width="9.140625" style="49"/>
    <col min="2306" max="2306" width="60.42578125" style="49" customWidth="1"/>
    <col min="2307" max="2307" width="11.28515625" style="49" customWidth="1"/>
    <col min="2308" max="2308" width="15.28515625" style="49" customWidth="1"/>
    <col min="2309" max="2309" width="20" style="49" customWidth="1"/>
    <col min="2310" max="2310" width="17.7109375" style="49" customWidth="1"/>
    <col min="2311" max="2311" width="17.85546875" style="49" customWidth="1"/>
    <col min="2312" max="2561" width="9.140625" style="49"/>
    <col min="2562" max="2562" width="60.42578125" style="49" customWidth="1"/>
    <col min="2563" max="2563" width="11.28515625" style="49" customWidth="1"/>
    <col min="2564" max="2564" width="15.28515625" style="49" customWidth="1"/>
    <col min="2565" max="2565" width="20" style="49" customWidth="1"/>
    <col min="2566" max="2566" width="17.7109375" style="49" customWidth="1"/>
    <col min="2567" max="2567" width="17.85546875" style="49" customWidth="1"/>
    <col min="2568" max="2817" width="9.140625" style="49"/>
    <col min="2818" max="2818" width="60.42578125" style="49" customWidth="1"/>
    <col min="2819" max="2819" width="11.28515625" style="49" customWidth="1"/>
    <col min="2820" max="2820" width="15.28515625" style="49" customWidth="1"/>
    <col min="2821" max="2821" width="20" style="49" customWidth="1"/>
    <col min="2822" max="2822" width="17.7109375" style="49" customWidth="1"/>
    <col min="2823" max="2823" width="17.85546875" style="49" customWidth="1"/>
    <col min="2824" max="3073" width="9.140625" style="49"/>
    <col min="3074" max="3074" width="60.42578125" style="49" customWidth="1"/>
    <col min="3075" max="3075" width="11.28515625" style="49" customWidth="1"/>
    <col min="3076" max="3076" width="15.28515625" style="49" customWidth="1"/>
    <col min="3077" max="3077" width="20" style="49" customWidth="1"/>
    <col min="3078" max="3078" width="17.7109375" style="49" customWidth="1"/>
    <col min="3079" max="3079" width="17.85546875" style="49" customWidth="1"/>
    <col min="3080" max="3329" width="9.140625" style="49"/>
    <col min="3330" max="3330" width="60.42578125" style="49" customWidth="1"/>
    <col min="3331" max="3331" width="11.28515625" style="49" customWidth="1"/>
    <col min="3332" max="3332" width="15.28515625" style="49" customWidth="1"/>
    <col min="3333" max="3333" width="20" style="49" customWidth="1"/>
    <col min="3334" max="3334" width="17.7109375" style="49" customWidth="1"/>
    <col min="3335" max="3335" width="17.85546875" style="49" customWidth="1"/>
    <col min="3336" max="3585" width="9.140625" style="49"/>
    <col min="3586" max="3586" width="60.42578125" style="49" customWidth="1"/>
    <col min="3587" max="3587" width="11.28515625" style="49" customWidth="1"/>
    <col min="3588" max="3588" width="15.28515625" style="49" customWidth="1"/>
    <col min="3589" max="3589" width="20" style="49" customWidth="1"/>
    <col min="3590" max="3590" width="17.7109375" style="49" customWidth="1"/>
    <col min="3591" max="3591" width="17.85546875" style="49" customWidth="1"/>
    <col min="3592" max="3841" width="9.140625" style="49"/>
    <col min="3842" max="3842" width="60.42578125" style="49" customWidth="1"/>
    <col min="3843" max="3843" width="11.28515625" style="49" customWidth="1"/>
    <col min="3844" max="3844" width="15.28515625" style="49" customWidth="1"/>
    <col min="3845" max="3845" width="20" style="49" customWidth="1"/>
    <col min="3846" max="3846" width="17.7109375" style="49" customWidth="1"/>
    <col min="3847" max="3847" width="17.85546875" style="49" customWidth="1"/>
    <col min="3848" max="4097" width="9.140625" style="49"/>
    <col min="4098" max="4098" width="60.42578125" style="49" customWidth="1"/>
    <col min="4099" max="4099" width="11.28515625" style="49" customWidth="1"/>
    <col min="4100" max="4100" width="15.28515625" style="49" customWidth="1"/>
    <col min="4101" max="4101" width="20" style="49" customWidth="1"/>
    <col min="4102" max="4102" width="17.7109375" style="49" customWidth="1"/>
    <col min="4103" max="4103" width="17.85546875" style="49" customWidth="1"/>
    <col min="4104" max="4353" width="9.140625" style="49"/>
    <col min="4354" max="4354" width="60.42578125" style="49" customWidth="1"/>
    <col min="4355" max="4355" width="11.28515625" style="49" customWidth="1"/>
    <col min="4356" max="4356" width="15.28515625" style="49" customWidth="1"/>
    <col min="4357" max="4357" width="20" style="49" customWidth="1"/>
    <col min="4358" max="4358" width="17.7109375" style="49" customWidth="1"/>
    <col min="4359" max="4359" width="17.85546875" style="49" customWidth="1"/>
    <col min="4360" max="4609" width="9.140625" style="49"/>
    <col min="4610" max="4610" width="60.42578125" style="49" customWidth="1"/>
    <col min="4611" max="4611" width="11.28515625" style="49" customWidth="1"/>
    <col min="4612" max="4612" width="15.28515625" style="49" customWidth="1"/>
    <col min="4613" max="4613" width="20" style="49" customWidth="1"/>
    <col min="4614" max="4614" width="17.7109375" style="49" customWidth="1"/>
    <col min="4615" max="4615" width="17.85546875" style="49" customWidth="1"/>
    <col min="4616" max="4865" width="9.140625" style="49"/>
    <col min="4866" max="4866" width="60.42578125" style="49" customWidth="1"/>
    <col min="4867" max="4867" width="11.28515625" style="49" customWidth="1"/>
    <col min="4868" max="4868" width="15.28515625" style="49" customWidth="1"/>
    <col min="4869" max="4869" width="20" style="49" customWidth="1"/>
    <col min="4870" max="4870" width="17.7109375" style="49" customWidth="1"/>
    <col min="4871" max="4871" width="17.85546875" style="49" customWidth="1"/>
    <col min="4872" max="5121" width="9.140625" style="49"/>
    <col min="5122" max="5122" width="60.42578125" style="49" customWidth="1"/>
    <col min="5123" max="5123" width="11.28515625" style="49" customWidth="1"/>
    <col min="5124" max="5124" width="15.28515625" style="49" customWidth="1"/>
    <col min="5125" max="5125" width="20" style="49" customWidth="1"/>
    <col min="5126" max="5126" width="17.7109375" style="49" customWidth="1"/>
    <col min="5127" max="5127" width="17.85546875" style="49" customWidth="1"/>
    <col min="5128" max="5377" width="9.140625" style="49"/>
    <col min="5378" max="5378" width="60.42578125" style="49" customWidth="1"/>
    <col min="5379" max="5379" width="11.28515625" style="49" customWidth="1"/>
    <col min="5380" max="5380" width="15.28515625" style="49" customWidth="1"/>
    <col min="5381" max="5381" width="20" style="49" customWidth="1"/>
    <col min="5382" max="5382" width="17.7109375" style="49" customWidth="1"/>
    <col min="5383" max="5383" width="17.85546875" style="49" customWidth="1"/>
    <col min="5384" max="5633" width="9.140625" style="49"/>
    <col min="5634" max="5634" width="60.42578125" style="49" customWidth="1"/>
    <col min="5635" max="5635" width="11.28515625" style="49" customWidth="1"/>
    <col min="5636" max="5636" width="15.28515625" style="49" customWidth="1"/>
    <col min="5637" max="5637" width="20" style="49" customWidth="1"/>
    <col min="5638" max="5638" width="17.7109375" style="49" customWidth="1"/>
    <col min="5639" max="5639" width="17.85546875" style="49" customWidth="1"/>
    <col min="5640" max="5889" width="9.140625" style="49"/>
    <col min="5890" max="5890" width="60.42578125" style="49" customWidth="1"/>
    <col min="5891" max="5891" width="11.28515625" style="49" customWidth="1"/>
    <col min="5892" max="5892" width="15.28515625" style="49" customWidth="1"/>
    <col min="5893" max="5893" width="20" style="49" customWidth="1"/>
    <col min="5894" max="5894" width="17.7109375" style="49" customWidth="1"/>
    <col min="5895" max="5895" width="17.85546875" style="49" customWidth="1"/>
    <col min="5896" max="6145" width="9.140625" style="49"/>
    <col min="6146" max="6146" width="60.42578125" style="49" customWidth="1"/>
    <col min="6147" max="6147" width="11.28515625" style="49" customWidth="1"/>
    <col min="6148" max="6148" width="15.28515625" style="49" customWidth="1"/>
    <col min="6149" max="6149" width="20" style="49" customWidth="1"/>
    <col min="6150" max="6150" width="17.7109375" style="49" customWidth="1"/>
    <col min="6151" max="6151" width="17.85546875" style="49" customWidth="1"/>
    <col min="6152" max="6401" width="9.140625" style="49"/>
    <col min="6402" max="6402" width="60.42578125" style="49" customWidth="1"/>
    <col min="6403" max="6403" width="11.28515625" style="49" customWidth="1"/>
    <col min="6404" max="6404" width="15.28515625" style="49" customWidth="1"/>
    <col min="6405" max="6405" width="20" style="49" customWidth="1"/>
    <col min="6406" max="6406" width="17.7109375" style="49" customWidth="1"/>
    <col min="6407" max="6407" width="17.85546875" style="49" customWidth="1"/>
    <col min="6408" max="6657" width="9.140625" style="49"/>
    <col min="6658" max="6658" width="60.42578125" style="49" customWidth="1"/>
    <col min="6659" max="6659" width="11.28515625" style="49" customWidth="1"/>
    <col min="6660" max="6660" width="15.28515625" style="49" customWidth="1"/>
    <col min="6661" max="6661" width="20" style="49" customWidth="1"/>
    <col min="6662" max="6662" width="17.7109375" style="49" customWidth="1"/>
    <col min="6663" max="6663" width="17.85546875" style="49" customWidth="1"/>
    <col min="6664" max="6913" width="9.140625" style="49"/>
    <col min="6914" max="6914" width="60.42578125" style="49" customWidth="1"/>
    <col min="6915" max="6915" width="11.28515625" style="49" customWidth="1"/>
    <col min="6916" max="6916" width="15.28515625" style="49" customWidth="1"/>
    <col min="6917" max="6917" width="20" style="49" customWidth="1"/>
    <col min="6918" max="6918" width="17.7109375" style="49" customWidth="1"/>
    <col min="6919" max="6919" width="17.85546875" style="49" customWidth="1"/>
    <col min="6920" max="7169" width="9.140625" style="49"/>
    <col min="7170" max="7170" width="60.42578125" style="49" customWidth="1"/>
    <col min="7171" max="7171" width="11.28515625" style="49" customWidth="1"/>
    <col min="7172" max="7172" width="15.28515625" style="49" customWidth="1"/>
    <col min="7173" max="7173" width="20" style="49" customWidth="1"/>
    <col min="7174" max="7174" width="17.7109375" style="49" customWidth="1"/>
    <col min="7175" max="7175" width="17.85546875" style="49" customWidth="1"/>
    <col min="7176" max="7425" width="9.140625" style="49"/>
    <col min="7426" max="7426" width="60.42578125" style="49" customWidth="1"/>
    <col min="7427" max="7427" width="11.28515625" style="49" customWidth="1"/>
    <col min="7428" max="7428" width="15.28515625" style="49" customWidth="1"/>
    <col min="7429" max="7429" width="20" style="49" customWidth="1"/>
    <col min="7430" max="7430" width="17.7109375" style="49" customWidth="1"/>
    <col min="7431" max="7431" width="17.85546875" style="49" customWidth="1"/>
    <col min="7432" max="7681" width="9.140625" style="49"/>
    <col min="7682" max="7682" width="60.42578125" style="49" customWidth="1"/>
    <col min="7683" max="7683" width="11.28515625" style="49" customWidth="1"/>
    <col min="7684" max="7684" width="15.28515625" style="49" customWidth="1"/>
    <col min="7685" max="7685" width="20" style="49" customWidth="1"/>
    <col min="7686" max="7686" width="17.7109375" style="49" customWidth="1"/>
    <col min="7687" max="7687" width="17.85546875" style="49" customWidth="1"/>
    <col min="7688" max="7937" width="9.140625" style="49"/>
    <col min="7938" max="7938" width="60.42578125" style="49" customWidth="1"/>
    <col min="7939" max="7939" width="11.28515625" style="49" customWidth="1"/>
    <col min="7940" max="7940" width="15.28515625" style="49" customWidth="1"/>
    <col min="7941" max="7941" width="20" style="49" customWidth="1"/>
    <col min="7942" max="7942" width="17.7109375" style="49" customWidth="1"/>
    <col min="7943" max="7943" width="17.85546875" style="49" customWidth="1"/>
    <col min="7944" max="8193" width="9.140625" style="49"/>
    <col min="8194" max="8194" width="60.42578125" style="49" customWidth="1"/>
    <col min="8195" max="8195" width="11.28515625" style="49" customWidth="1"/>
    <col min="8196" max="8196" width="15.28515625" style="49" customWidth="1"/>
    <col min="8197" max="8197" width="20" style="49" customWidth="1"/>
    <col min="8198" max="8198" width="17.7109375" style="49" customWidth="1"/>
    <col min="8199" max="8199" width="17.85546875" style="49" customWidth="1"/>
    <col min="8200" max="8449" width="9.140625" style="49"/>
    <col min="8450" max="8450" width="60.42578125" style="49" customWidth="1"/>
    <col min="8451" max="8451" width="11.28515625" style="49" customWidth="1"/>
    <col min="8452" max="8452" width="15.28515625" style="49" customWidth="1"/>
    <col min="8453" max="8453" width="20" style="49" customWidth="1"/>
    <col min="8454" max="8454" width="17.7109375" style="49" customWidth="1"/>
    <col min="8455" max="8455" width="17.85546875" style="49" customWidth="1"/>
    <col min="8456" max="8705" width="9.140625" style="49"/>
    <col min="8706" max="8706" width="60.42578125" style="49" customWidth="1"/>
    <col min="8707" max="8707" width="11.28515625" style="49" customWidth="1"/>
    <col min="8708" max="8708" width="15.28515625" style="49" customWidth="1"/>
    <col min="8709" max="8709" width="20" style="49" customWidth="1"/>
    <col min="8710" max="8710" width="17.7109375" style="49" customWidth="1"/>
    <col min="8711" max="8711" width="17.85546875" style="49" customWidth="1"/>
    <col min="8712" max="8961" width="9.140625" style="49"/>
    <col min="8962" max="8962" width="60.42578125" style="49" customWidth="1"/>
    <col min="8963" max="8963" width="11.28515625" style="49" customWidth="1"/>
    <col min="8964" max="8964" width="15.28515625" style="49" customWidth="1"/>
    <col min="8965" max="8965" width="20" style="49" customWidth="1"/>
    <col min="8966" max="8966" width="17.7109375" style="49" customWidth="1"/>
    <col min="8967" max="8967" width="17.85546875" style="49" customWidth="1"/>
    <col min="8968" max="9217" width="9.140625" style="49"/>
    <col min="9218" max="9218" width="60.42578125" style="49" customWidth="1"/>
    <col min="9219" max="9219" width="11.28515625" style="49" customWidth="1"/>
    <col min="9220" max="9220" width="15.28515625" style="49" customWidth="1"/>
    <col min="9221" max="9221" width="20" style="49" customWidth="1"/>
    <col min="9222" max="9222" width="17.7109375" style="49" customWidth="1"/>
    <col min="9223" max="9223" width="17.85546875" style="49" customWidth="1"/>
    <col min="9224" max="9473" width="9.140625" style="49"/>
    <col min="9474" max="9474" width="60.42578125" style="49" customWidth="1"/>
    <col min="9475" max="9475" width="11.28515625" style="49" customWidth="1"/>
    <col min="9476" max="9476" width="15.28515625" style="49" customWidth="1"/>
    <col min="9477" max="9477" width="20" style="49" customWidth="1"/>
    <col min="9478" max="9478" width="17.7109375" style="49" customWidth="1"/>
    <col min="9479" max="9479" width="17.85546875" style="49" customWidth="1"/>
    <col min="9480" max="9729" width="9.140625" style="49"/>
    <col min="9730" max="9730" width="60.42578125" style="49" customWidth="1"/>
    <col min="9731" max="9731" width="11.28515625" style="49" customWidth="1"/>
    <col min="9732" max="9732" width="15.28515625" style="49" customWidth="1"/>
    <col min="9733" max="9733" width="20" style="49" customWidth="1"/>
    <col min="9734" max="9734" width="17.7109375" style="49" customWidth="1"/>
    <col min="9735" max="9735" width="17.85546875" style="49" customWidth="1"/>
    <col min="9736" max="9985" width="9.140625" style="49"/>
    <col min="9986" max="9986" width="60.42578125" style="49" customWidth="1"/>
    <col min="9987" max="9987" width="11.28515625" style="49" customWidth="1"/>
    <col min="9988" max="9988" width="15.28515625" style="49" customWidth="1"/>
    <col min="9989" max="9989" width="20" style="49" customWidth="1"/>
    <col min="9990" max="9990" width="17.7109375" style="49" customWidth="1"/>
    <col min="9991" max="9991" width="17.85546875" style="49" customWidth="1"/>
    <col min="9992" max="10241" width="9.140625" style="49"/>
    <col min="10242" max="10242" width="60.42578125" style="49" customWidth="1"/>
    <col min="10243" max="10243" width="11.28515625" style="49" customWidth="1"/>
    <col min="10244" max="10244" width="15.28515625" style="49" customWidth="1"/>
    <col min="10245" max="10245" width="20" style="49" customWidth="1"/>
    <col min="10246" max="10246" width="17.7109375" style="49" customWidth="1"/>
    <col min="10247" max="10247" width="17.85546875" style="49" customWidth="1"/>
    <col min="10248" max="10497" width="9.140625" style="49"/>
    <col min="10498" max="10498" width="60.42578125" style="49" customWidth="1"/>
    <col min="10499" max="10499" width="11.28515625" style="49" customWidth="1"/>
    <col min="10500" max="10500" width="15.28515625" style="49" customWidth="1"/>
    <col min="10501" max="10501" width="20" style="49" customWidth="1"/>
    <col min="10502" max="10502" width="17.7109375" style="49" customWidth="1"/>
    <col min="10503" max="10503" width="17.85546875" style="49" customWidth="1"/>
    <col min="10504" max="10753" width="9.140625" style="49"/>
    <col min="10754" max="10754" width="60.42578125" style="49" customWidth="1"/>
    <col min="10755" max="10755" width="11.28515625" style="49" customWidth="1"/>
    <col min="10756" max="10756" width="15.28515625" style="49" customWidth="1"/>
    <col min="10757" max="10757" width="20" style="49" customWidth="1"/>
    <col min="10758" max="10758" width="17.7109375" style="49" customWidth="1"/>
    <col min="10759" max="10759" width="17.85546875" style="49" customWidth="1"/>
    <col min="10760" max="11009" width="9.140625" style="49"/>
    <col min="11010" max="11010" width="60.42578125" style="49" customWidth="1"/>
    <col min="11011" max="11011" width="11.28515625" style="49" customWidth="1"/>
    <col min="11012" max="11012" width="15.28515625" style="49" customWidth="1"/>
    <col min="11013" max="11013" width="20" style="49" customWidth="1"/>
    <col min="11014" max="11014" width="17.7109375" style="49" customWidth="1"/>
    <col min="11015" max="11015" width="17.85546875" style="49" customWidth="1"/>
    <col min="11016" max="11265" width="9.140625" style="49"/>
    <col min="11266" max="11266" width="60.42578125" style="49" customWidth="1"/>
    <col min="11267" max="11267" width="11.28515625" style="49" customWidth="1"/>
    <col min="11268" max="11268" width="15.28515625" style="49" customWidth="1"/>
    <col min="11269" max="11269" width="20" style="49" customWidth="1"/>
    <col min="11270" max="11270" width="17.7109375" style="49" customWidth="1"/>
    <col min="11271" max="11271" width="17.85546875" style="49" customWidth="1"/>
    <col min="11272" max="11521" width="9.140625" style="49"/>
    <col min="11522" max="11522" width="60.42578125" style="49" customWidth="1"/>
    <col min="11523" max="11523" width="11.28515625" style="49" customWidth="1"/>
    <col min="11524" max="11524" width="15.28515625" style="49" customWidth="1"/>
    <col min="11525" max="11525" width="20" style="49" customWidth="1"/>
    <col min="11526" max="11526" width="17.7109375" style="49" customWidth="1"/>
    <col min="11527" max="11527" width="17.85546875" style="49" customWidth="1"/>
    <col min="11528" max="11777" width="9.140625" style="49"/>
    <col min="11778" max="11778" width="60.42578125" style="49" customWidth="1"/>
    <col min="11779" max="11779" width="11.28515625" style="49" customWidth="1"/>
    <col min="11780" max="11780" width="15.28515625" style="49" customWidth="1"/>
    <col min="11781" max="11781" width="20" style="49" customWidth="1"/>
    <col min="11782" max="11782" width="17.7109375" style="49" customWidth="1"/>
    <col min="11783" max="11783" width="17.85546875" style="49" customWidth="1"/>
    <col min="11784" max="12033" width="9.140625" style="49"/>
    <col min="12034" max="12034" width="60.42578125" style="49" customWidth="1"/>
    <col min="12035" max="12035" width="11.28515625" style="49" customWidth="1"/>
    <col min="12036" max="12036" width="15.28515625" style="49" customWidth="1"/>
    <col min="12037" max="12037" width="20" style="49" customWidth="1"/>
    <col min="12038" max="12038" width="17.7109375" style="49" customWidth="1"/>
    <col min="12039" max="12039" width="17.85546875" style="49" customWidth="1"/>
    <col min="12040" max="12289" width="9.140625" style="49"/>
    <col min="12290" max="12290" width="60.42578125" style="49" customWidth="1"/>
    <col min="12291" max="12291" width="11.28515625" style="49" customWidth="1"/>
    <col min="12292" max="12292" width="15.28515625" style="49" customWidth="1"/>
    <col min="12293" max="12293" width="20" style="49" customWidth="1"/>
    <col min="12294" max="12294" width="17.7109375" style="49" customWidth="1"/>
    <col min="12295" max="12295" width="17.85546875" style="49" customWidth="1"/>
    <col min="12296" max="12545" width="9.140625" style="49"/>
    <col min="12546" max="12546" width="60.42578125" style="49" customWidth="1"/>
    <col min="12547" max="12547" width="11.28515625" style="49" customWidth="1"/>
    <col min="12548" max="12548" width="15.28515625" style="49" customWidth="1"/>
    <col min="12549" max="12549" width="20" style="49" customWidth="1"/>
    <col min="12550" max="12550" width="17.7109375" style="49" customWidth="1"/>
    <col min="12551" max="12551" width="17.85546875" style="49" customWidth="1"/>
    <col min="12552" max="12801" width="9.140625" style="49"/>
    <col min="12802" max="12802" width="60.42578125" style="49" customWidth="1"/>
    <col min="12803" max="12803" width="11.28515625" style="49" customWidth="1"/>
    <col min="12804" max="12804" width="15.28515625" style="49" customWidth="1"/>
    <col min="12805" max="12805" width="20" style="49" customWidth="1"/>
    <col min="12806" max="12806" width="17.7109375" style="49" customWidth="1"/>
    <col min="12807" max="12807" width="17.85546875" style="49" customWidth="1"/>
    <col min="12808" max="13057" width="9.140625" style="49"/>
    <col min="13058" max="13058" width="60.42578125" style="49" customWidth="1"/>
    <col min="13059" max="13059" width="11.28515625" style="49" customWidth="1"/>
    <col min="13060" max="13060" width="15.28515625" style="49" customWidth="1"/>
    <col min="13061" max="13061" width="20" style="49" customWidth="1"/>
    <col min="13062" max="13062" width="17.7109375" style="49" customWidth="1"/>
    <col min="13063" max="13063" width="17.85546875" style="49" customWidth="1"/>
    <col min="13064" max="13313" width="9.140625" style="49"/>
    <col min="13314" max="13314" width="60.42578125" style="49" customWidth="1"/>
    <col min="13315" max="13315" width="11.28515625" style="49" customWidth="1"/>
    <col min="13316" max="13316" width="15.28515625" style="49" customWidth="1"/>
    <col min="13317" max="13317" width="20" style="49" customWidth="1"/>
    <col min="13318" max="13318" width="17.7109375" style="49" customWidth="1"/>
    <col min="13319" max="13319" width="17.85546875" style="49" customWidth="1"/>
    <col min="13320" max="13569" width="9.140625" style="49"/>
    <col min="13570" max="13570" width="60.42578125" style="49" customWidth="1"/>
    <col min="13571" max="13571" width="11.28515625" style="49" customWidth="1"/>
    <col min="13572" max="13572" width="15.28515625" style="49" customWidth="1"/>
    <col min="13573" max="13573" width="20" style="49" customWidth="1"/>
    <col min="13574" max="13574" width="17.7109375" style="49" customWidth="1"/>
    <col min="13575" max="13575" width="17.85546875" style="49" customWidth="1"/>
    <col min="13576" max="13825" width="9.140625" style="49"/>
    <col min="13826" max="13826" width="60.42578125" style="49" customWidth="1"/>
    <col min="13827" max="13827" width="11.28515625" style="49" customWidth="1"/>
    <col min="13828" max="13828" width="15.28515625" style="49" customWidth="1"/>
    <col min="13829" max="13829" width="20" style="49" customWidth="1"/>
    <col min="13830" max="13830" width="17.7109375" style="49" customWidth="1"/>
    <col min="13831" max="13831" width="17.85546875" style="49" customWidth="1"/>
    <col min="13832" max="14081" width="9.140625" style="49"/>
    <col min="14082" max="14082" width="60.42578125" style="49" customWidth="1"/>
    <col min="14083" max="14083" width="11.28515625" style="49" customWidth="1"/>
    <col min="14084" max="14084" width="15.28515625" style="49" customWidth="1"/>
    <col min="14085" max="14085" width="20" style="49" customWidth="1"/>
    <col min="14086" max="14086" width="17.7109375" style="49" customWidth="1"/>
    <col min="14087" max="14087" width="17.85546875" style="49" customWidth="1"/>
    <col min="14088" max="14337" width="9.140625" style="49"/>
    <col min="14338" max="14338" width="60.42578125" style="49" customWidth="1"/>
    <col min="14339" max="14339" width="11.28515625" style="49" customWidth="1"/>
    <col min="14340" max="14340" width="15.28515625" style="49" customWidth="1"/>
    <col min="14341" max="14341" width="20" style="49" customWidth="1"/>
    <col min="14342" max="14342" width="17.7109375" style="49" customWidth="1"/>
    <col min="14343" max="14343" width="17.85546875" style="49" customWidth="1"/>
    <col min="14344" max="14593" width="9.140625" style="49"/>
    <col min="14594" max="14594" width="60.42578125" style="49" customWidth="1"/>
    <col min="14595" max="14595" width="11.28515625" style="49" customWidth="1"/>
    <col min="14596" max="14596" width="15.28515625" style="49" customWidth="1"/>
    <col min="14597" max="14597" width="20" style="49" customWidth="1"/>
    <col min="14598" max="14598" width="17.7109375" style="49" customWidth="1"/>
    <col min="14599" max="14599" width="17.85546875" style="49" customWidth="1"/>
    <col min="14600" max="14849" width="9.140625" style="49"/>
    <col min="14850" max="14850" width="60.42578125" style="49" customWidth="1"/>
    <col min="14851" max="14851" width="11.28515625" style="49" customWidth="1"/>
    <col min="14852" max="14852" width="15.28515625" style="49" customWidth="1"/>
    <col min="14853" max="14853" width="20" style="49" customWidth="1"/>
    <col min="14854" max="14854" width="17.7109375" style="49" customWidth="1"/>
    <col min="14855" max="14855" width="17.85546875" style="49" customWidth="1"/>
    <col min="14856" max="15105" width="9.140625" style="49"/>
    <col min="15106" max="15106" width="60.42578125" style="49" customWidth="1"/>
    <col min="15107" max="15107" width="11.28515625" style="49" customWidth="1"/>
    <col min="15108" max="15108" width="15.28515625" style="49" customWidth="1"/>
    <col min="15109" max="15109" width="20" style="49" customWidth="1"/>
    <col min="15110" max="15110" width="17.7109375" style="49" customWidth="1"/>
    <col min="15111" max="15111" width="17.85546875" style="49" customWidth="1"/>
    <col min="15112" max="15361" width="9.140625" style="49"/>
    <col min="15362" max="15362" width="60.42578125" style="49" customWidth="1"/>
    <col min="15363" max="15363" width="11.28515625" style="49" customWidth="1"/>
    <col min="15364" max="15364" width="15.28515625" style="49" customWidth="1"/>
    <col min="15365" max="15365" width="20" style="49" customWidth="1"/>
    <col min="15366" max="15366" width="17.7109375" style="49" customWidth="1"/>
    <col min="15367" max="15367" width="17.85546875" style="49" customWidth="1"/>
    <col min="15368" max="15617" width="9.140625" style="49"/>
    <col min="15618" max="15618" width="60.42578125" style="49" customWidth="1"/>
    <col min="15619" max="15619" width="11.28515625" style="49" customWidth="1"/>
    <col min="15620" max="15620" width="15.28515625" style="49" customWidth="1"/>
    <col min="15621" max="15621" width="20" style="49" customWidth="1"/>
    <col min="15622" max="15622" width="17.7109375" style="49" customWidth="1"/>
    <col min="15623" max="15623" width="17.85546875" style="49" customWidth="1"/>
    <col min="15624" max="15873" width="9.140625" style="49"/>
    <col min="15874" max="15874" width="60.42578125" style="49" customWidth="1"/>
    <col min="15875" max="15875" width="11.28515625" style="49" customWidth="1"/>
    <col min="15876" max="15876" width="15.28515625" style="49" customWidth="1"/>
    <col min="15877" max="15877" width="20" style="49" customWidth="1"/>
    <col min="15878" max="15878" width="17.7109375" style="49" customWidth="1"/>
    <col min="15879" max="15879" width="17.85546875" style="49" customWidth="1"/>
    <col min="15880" max="16129" width="9.140625" style="49"/>
    <col min="16130" max="16130" width="60.42578125" style="49" customWidth="1"/>
    <col min="16131" max="16131" width="11.28515625" style="49" customWidth="1"/>
    <col min="16132" max="16132" width="15.28515625" style="49" customWidth="1"/>
    <col min="16133" max="16133" width="20" style="49" customWidth="1"/>
    <col min="16134" max="16134" width="17.7109375" style="49" customWidth="1"/>
    <col min="16135" max="16135" width="17.85546875" style="49" customWidth="1"/>
    <col min="16136" max="16384" width="9.140625" style="49"/>
  </cols>
  <sheetData>
    <row r="1" spans="1:11" s="46" customFormat="1" ht="33" customHeight="1">
      <c r="A1" s="403" t="s">
        <v>340</v>
      </c>
      <c r="B1" s="403"/>
      <c r="C1" s="403"/>
      <c r="D1" s="403"/>
      <c r="E1" s="404" t="s">
        <v>370</v>
      </c>
      <c r="F1" s="404"/>
      <c r="G1" s="404"/>
    </row>
    <row r="2" spans="1:11" s="46" customFormat="1" ht="16.5" customHeight="1">
      <c r="A2" s="47"/>
      <c r="B2" s="48"/>
      <c r="C2" s="199"/>
      <c r="D2" s="45"/>
      <c r="E2" s="405"/>
      <c r="F2" s="405"/>
      <c r="G2" s="405"/>
    </row>
    <row r="3" spans="1:11" ht="15" customHeight="1">
      <c r="A3" s="406" t="s">
        <v>374</v>
      </c>
      <c r="B3" s="406"/>
      <c r="C3" s="406"/>
      <c r="D3" s="406"/>
      <c r="E3" s="406"/>
      <c r="F3" s="406"/>
      <c r="G3" s="406"/>
    </row>
    <row r="4" spans="1:11" ht="17.25" customHeight="1">
      <c r="A4" s="401" t="s">
        <v>364</v>
      </c>
      <c r="B4" s="401"/>
      <c r="C4" s="292"/>
      <c r="D4" s="292"/>
      <c r="E4" s="292"/>
      <c r="F4" s="402" t="s">
        <v>365</v>
      </c>
      <c r="G4" s="402"/>
    </row>
    <row r="5" spans="1:11" ht="15">
      <c r="A5" s="401" t="s">
        <v>366</v>
      </c>
      <c r="B5" s="401"/>
      <c r="C5" s="292"/>
      <c r="D5" s="292"/>
      <c r="E5" s="292"/>
      <c r="F5" s="402" t="s">
        <v>371</v>
      </c>
      <c r="G5" s="402"/>
    </row>
    <row r="6" spans="1:11" ht="15">
      <c r="A6" s="50"/>
      <c r="B6" s="50"/>
      <c r="C6" s="50"/>
      <c r="D6" s="51"/>
      <c r="E6" s="52"/>
      <c r="F6" s="50"/>
      <c r="G6" s="50"/>
      <c r="H6" s="53"/>
      <c r="I6" s="53"/>
      <c r="J6" s="53"/>
      <c r="K6" s="53"/>
    </row>
    <row r="7" spans="1:11" ht="15">
      <c r="A7" s="394" t="s">
        <v>218</v>
      </c>
      <c r="B7" s="394"/>
      <c r="C7" s="54"/>
      <c r="D7" s="55"/>
      <c r="E7" s="56"/>
      <c r="F7" s="57"/>
      <c r="G7" s="57"/>
      <c r="H7" s="49" t="s">
        <v>234</v>
      </c>
      <c r="I7" s="157">
        <f>Measuremnt!D18</f>
        <v>2</v>
      </c>
    </row>
    <row r="8" spans="1:11" ht="15.75" thickBot="1">
      <c r="A8" s="394" t="s">
        <v>86</v>
      </c>
      <c r="B8" s="394"/>
      <c r="C8" s="58"/>
      <c r="D8" s="58"/>
      <c r="E8" s="58"/>
      <c r="F8" s="58"/>
      <c r="G8" s="58"/>
    </row>
    <row r="9" spans="1:11" ht="15.75" customHeight="1" thickTop="1">
      <c r="A9" s="429" t="s">
        <v>87</v>
      </c>
      <c r="B9" s="424" t="s">
        <v>5</v>
      </c>
      <c r="C9" s="424" t="s">
        <v>3</v>
      </c>
      <c r="D9" s="432" t="s">
        <v>88</v>
      </c>
      <c r="E9" s="424" t="s">
        <v>89</v>
      </c>
      <c r="F9" s="424"/>
      <c r="G9" s="425" t="s">
        <v>90</v>
      </c>
    </row>
    <row r="10" spans="1:11" ht="30.75" thickBot="1">
      <c r="A10" s="430"/>
      <c r="B10" s="431"/>
      <c r="C10" s="431"/>
      <c r="D10" s="433"/>
      <c r="E10" s="59" t="s">
        <v>91</v>
      </c>
      <c r="F10" s="60" t="s">
        <v>92</v>
      </c>
      <c r="G10" s="426" t="s">
        <v>93</v>
      </c>
    </row>
    <row r="11" spans="1:11" s="135" customFormat="1" ht="15.75" thickTop="1">
      <c r="A11" s="130">
        <v>1</v>
      </c>
      <c r="B11" s="131" t="s">
        <v>94</v>
      </c>
      <c r="C11" s="132"/>
      <c r="D11" s="133"/>
      <c r="E11" s="133"/>
      <c r="F11" s="132"/>
      <c r="G11" s="134"/>
    </row>
    <row r="12" spans="1:11" s="135" customFormat="1" ht="57">
      <c r="A12" s="136"/>
      <c r="B12" s="62" t="s">
        <v>347</v>
      </c>
      <c r="C12" s="63" t="s">
        <v>346</v>
      </c>
      <c r="D12" s="64">
        <f>6*I7</f>
        <v>12</v>
      </c>
      <c r="E12" s="65">
        <v>910</v>
      </c>
      <c r="F12" s="66"/>
      <c r="G12" s="67">
        <f>D12*E12</f>
        <v>10920</v>
      </c>
    </row>
    <row r="13" spans="1:11" s="135" customFormat="1" ht="15">
      <c r="A13" s="119">
        <v>2</v>
      </c>
      <c r="B13" s="68" t="s">
        <v>95</v>
      </c>
      <c r="C13" s="63"/>
      <c r="D13" s="64"/>
      <c r="E13" s="65"/>
      <c r="F13" s="66"/>
      <c r="G13" s="67"/>
    </row>
    <row r="14" spans="1:11" s="135" customFormat="1" ht="57">
      <c r="A14" s="136"/>
      <c r="B14" s="62" t="s">
        <v>348</v>
      </c>
      <c r="C14" s="63" t="s">
        <v>346</v>
      </c>
      <c r="D14" s="64">
        <f>2*I7</f>
        <v>4</v>
      </c>
      <c r="E14" s="65">
        <v>742</v>
      </c>
      <c r="F14" s="66"/>
      <c r="G14" s="67">
        <f>D14*E14</f>
        <v>2968</v>
      </c>
    </row>
    <row r="15" spans="1:11" s="135" customFormat="1" ht="15">
      <c r="A15" s="119">
        <v>3</v>
      </c>
      <c r="B15" s="68" t="s">
        <v>96</v>
      </c>
      <c r="C15" s="63"/>
      <c r="D15" s="64"/>
      <c r="E15" s="65"/>
      <c r="F15" s="66"/>
      <c r="G15" s="67"/>
    </row>
    <row r="16" spans="1:11" s="135" customFormat="1" ht="71.25">
      <c r="A16" s="136"/>
      <c r="B16" s="62" t="s">
        <v>349</v>
      </c>
      <c r="C16" s="63" t="s">
        <v>126</v>
      </c>
      <c r="D16" s="64">
        <v>70</v>
      </c>
      <c r="E16" s="65">
        <v>184.4</v>
      </c>
      <c r="F16" s="66"/>
      <c r="G16" s="67">
        <f>D16*E16</f>
        <v>12908</v>
      </c>
    </row>
    <row r="17" spans="1:7" s="135" customFormat="1" ht="15">
      <c r="A17" s="119">
        <v>4</v>
      </c>
      <c r="B17" s="68" t="s">
        <v>97</v>
      </c>
      <c r="C17" s="63"/>
      <c r="D17" s="64"/>
      <c r="E17" s="65"/>
      <c r="F17" s="66"/>
      <c r="G17" s="67"/>
    </row>
    <row r="18" spans="1:7" s="135" customFormat="1" ht="57">
      <c r="A18" s="136"/>
      <c r="B18" s="62" t="s">
        <v>350</v>
      </c>
      <c r="C18" s="63" t="s">
        <v>344</v>
      </c>
      <c r="D18" s="64">
        <f>D14</f>
        <v>4</v>
      </c>
      <c r="E18" s="65">
        <v>34</v>
      </c>
      <c r="F18" s="66"/>
      <c r="G18" s="67">
        <f>D18*E18</f>
        <v>136</v>
      </c>
    </row>
    <row r="19" spans="1:7" s="135" customFormat="1" ht="15">
      <c r="A19" s="119">
        <v>5</v>
      </c>
      <c r="B19" s="68" t="s">
        <v>98</v>
      </c>
      <c r="C19" s="69"/>
      <c r="D19" s="64"/>
      <c r="E19" s="65"/>
      <c r="F19" s="66"/>
      <c r="G19" s="67"/>
    </row>
    <row r="20" spans="1:7" s="135" customFormat="1" ht="57">
      <c r="A20" s="136"/>
      <c r="B20" s="62" t="s">
        <v>351</v>
      </c>
      <c r="C20" s="63" t="s">
        <v>344</v>
      </c>
      <c r="D20" s="64">
        <f>D18</f>
        <v>4</v>
      </c>
      <c r="E20" s="65">
        <v>80</v>
      </c>
      <c r="F20" s="66"/>
      <c r="G20" s="67">
        <f>D20*E20</f>
        <v>320</v>
      </c>
    </row>
    <row r="21" spans="1:7" s="135" customFormat="1" ht="15">
      <c r="A21" s="119">
        <v>6</v>
      </c>
      <c r="B21" s="68" t="s">
        <v>99</v>
      </c>
      <c r="C21" s="63"/>
      <c r="D21" s="64"/>
      <c r="E21" s="65"/>
      <c r="F21" s="66"/>
      <c r="G21" s="67"/>
    </row>
    <row r="22" spans="1:7" s="135" customFormat="1" ht="57">
      <c r="A22" s="136"/>
      <c r="B22" s="62" t="s">
        <v>352</v>
      </c>
      <c r="C22" s="63" t="s">
        <v>344</v>
      </c>
      <c r="D22" s="64">
        <v>2</v>
      </c>
      <c r="E22" s="65">
        <v>151</v>
      </c>
      <c r="F22" s="66"/>
      <c r="G22" s="67">
        <f>D22*E22</f>
        <v>302</v>
      </c>
    </row>
    <row r="23" spans="1:7" s="135" customFormat="1" ht="15">
      <c r="A23" s="119">
        <v>7</v>
      </c>
      <c r="B23" s="68" t="s">
        <v>100</v>
      </c>
      <c r="C23" s="63"/>
      <c r="D23" s="64"/>
      <c r="E23" s="65"/>
      <c r="F23" s="66"/>
      <c r="G23" s="67"/>
    </row>
    <row r="24" spans="1:7" s="135" customFormat="1" ht="42.75">
      <c r="A24" s="136"/>
      <c r="B24" s="62" t="s">
        <v>353</v>
      </c>
      <c r="C24" s="63" t="s">
        <v>344</v>
      </c>
      <c r="D24" s="64">
        <f>I7*2</f>
        <v>4</v>
      </c>
      <c r="E24" s="65">
        <v>3185</v>
      </c>
      <c r="F24" s="66"/>
      <c r="G24" s="67">
        <f>D24*E24</f>
        <v>12740</v>
      </c>
    </row>
    <row r="25" spans="1:7" s="135" customFormat="1" ht="15">
      <c r="A25" s="119">
        <v>8</v>
      </c>
      <c r="B25" s="68" t="s">
        <v>101</v>
      </c>
      <c r="C25" s="63"/>
      <c r="D25" s="64"/>
      <c r="E25" s="65"/>
      <c r="F25" s="66"/>
      <c r="G25" s="67"/>
    </row>
    <row r="26" spans="1:7" s="135" customFormat="1" ht="28.5">
      <c r="A26" s="136"/>
      <c r="B26" s="62" t="s">
        <v>102</v>
      </c>
      <c r="C26" s="63"/>
      <c r="D26" s="64"/>
      <c r="E26" s="65"/>
      <c r="F26" s="66"/>
      <c r="G26" s="67"/>
    </row>
    <row r="27" spans="1:7" s="135" customFormat="1" ht="85.5">
      <c r="A27" s="136"/>
      <c r="B27" s="62" t="s">
        <v>103</v>
      </c>
      <c r="C27" s="63" t="s">
        <v>344</v>
      </c>
      <c r="D27" s="64">
        <v>1</v>
      </c>
      <c r="E27" s="65">
        <v>800</v>
      </c>
      <c r="F27" s="66"/>
      <c r="G27" s="67">
        <f>D27*E27</f>
        <v>800</v>
      </c>
    </row>
    <row r="28" spans="1:7" s="135" customFormat="1" ht="15">
      <c r="A28" s="119">
        <v>9</v>
      </c>
      <c r="B28" s="68" t="s">
        <v>104</v>
      </c>
      <c r="C28" s="63"/>
      <c r="D28" s="64"/>
      <c r="E28" s="65"/>
      <c r="F28" s="66"/>
      <c r="G28" s="67"/>
    </row>
    <row r="29" spans="1:7" s="135" customFormat="1" ht="57">
      <c r="A29" s="136">
        <v>9.1</v>
      </c>
      <c r="B29" s="62" t="s">
        <v>354</v>
      </c>
      <c r="C29" s="63" t="s">
        <v>344</v>
      </c>
      <c r="D29" s="64"/>
      <c r="E29" s="65">
        <v>916</v>
      </c>
      <c r="F29" s="66"/>
      <c r="G29" s="67">
        <f>D29*E29</f>
        <v>0</v>
      </c>
    </row>
    <row r="30" spans="1:7" s="135" customFormat="1" ht="71.25">
      <c r="A30" s="136">
        <v>9.1999999999999993</v>
      </c>
      <c r="B30" s="62" t="s">
        <v>355</v>
      </c>
      <c r="C30" s="63" t="s">
        <v>344</v>
      </c>
      <c r="D30" s="64"/>
      <c r="E30" s="65">
        <v>5521</v>
      </c>
      <c r="F30" s="66"/>
      <c r="G30" s="67">
        <f>D30*E30</f>
        <v>0</v>
      </c>
    </row>
    <row r="31" spans="1:7" s="135" customFormat="1" ht="15">
      <c r="A31" s="119">
        <v>10</v>
      </c>
      <c r="B31" s="68" t="s">
        <v>105</v>
      </c>
      <c r="C31" s="63"/>
      <c r="D31" s="64"/>
      <c r="E31" s="65"/>
      <c r="F31" s="66"/>
      <c r="G31" s="67"/>
    </row>
    <row r="32" spans="1:7" s="135" customFormat="1" ht="43.5" thickBot="1">
      <c r="A32" s="136"/>
      <c r="B32" s="62" t="s">
        <v>356</v>
      </c>
      <c r="C32" s="63" t="s">
        <v>344</v>
      </c>
      <c r="D32" s="64">
        <f>D24</f>
        <v>4</v>
      </c>
      <c r="E32" s="65">
        <v>72</v>
      </c>
      <c r="F32" s="66"/>
      <c r="G32" s="67">
        <f>D32*E32</f>
        <v>288</v>
      </c>
    </row>
    <row r="33" spans="1:7" ht="16.5" thickTop="1" thickBot="1">
      <c r="A33" s="427"/>
      <c r="B33" s="427"/>
      <c r="C33" s="427"/>
      <c r="D33" s="427"/>
      <c r="E33" s="428"/>
      <c r="F33" s="428"/>
      <c r="G33" s="428"/>
    </row>
    <row r="34" spans="1:7" ht="15.75" thickBot="1">
      <c r="F34" s="74" t="s">
        <v>106</v>
      </c>
      <c r="G34" s="75">
        <f>SUM(G11:G33)</f>
        <v>41382</v>
      </c>
    </row>
    <row r="35" spans="1:7">
      <c r="F35" s="76" t="s">
        <v>107</v>
      </c>
      <c r="G35" s="77"/>
    </row>
  </sheetData>
  <mergeCells count="18">
    <mergeCell ref="A5:B5"/>
    <mergeCell ref="F5:G5"/>
    <mergeCell ref="A1:D1"/>
    <mergeCell ref="E1:G1"/>
    <mergeCell ref="E2:G2"/>
    <mergeCell ref="A3:G3"/>
    <mergeCell ref="A4:B4"/>
    <mergeCell ref="F4:G4"/>
    <mergeCell ref="E9:F9"/>
    <mergeCell ref="G9:G10"/>
    <mergeCell ref="A33:D33"/>
    <mergeCell ref="E33:G33"/>
    <mergeCell ref="A7:B7"/>
    <mergeCell ref="A8:B8"/>
    <mergeCell ref="A9:A10"/>
    <mergeCell ref="B9:B10"/>
    <mergeCell ref="C9:C10"/>
    <mergeCell ref="D9:D10"/>
  </mergeCells>
  <printOptions horizontalCentered="1"/>
  <pageMargins left="0.7" right="0.7" top="0.45" bottom="1" header="0.3" footer="0.3"/>
  <pageSetup paperSize="9" scale="65" orientation="portrait" verticalDpi="300" r:id="rId1"/>
  <headerFooter>
    <oddFooter>&amp;LEngineer's Estimate&amp;C&amp;P&amp;RSeptember 2015</oddFooter>
  </headerFooter>
</worksheet>
</file>

<file path=xl/worksheets/sheet7.xml><?xml version="1.0" encoding="utf-8"?>
<worksheet xmlns="http://schemas.openxmlformats.org/spreadsheetml/2006/main" xmlns:r="http://schemas.openxmlformats.org/officeDocument/2006/relationships">
  <dimension ref="A1:N36"/>
  <sheetViews>
    <sheetView view="pageBreakPreview" topLeftCell="A13" zoomScaleSheetLayoutView="100" workbookViewId="0">
      <selection activeCell="A3" sqref="A3:G3"/>
    </sheetView>
  </sheetViews>
  <sheetFormatPr defaultRowHeight="14.25"/>
  <cols>
    <col min="1" max="1" width="8.7109375" style="71" customWidth="1"/>
    <col min="2" max="2" width="46.7109375" style="71" customWidth="1"/>
    <col min="3" max="3" width="8.7109375" style="71" customWidth="1"/>
    <col min="4" max="4" width="12" style="72" customWidth="1"/>
    <col min="5" max="5" width="12" style="73" customWidth="1"/>
    <col min="6" max="6" width="20.7109375" style="49" customWidth="1"/>
    <col min="7" max="7" width="12" style="49" customWidth="1"/>
    <col min="8" max="8" width="9.140625" style="49"/>
    <col min="9" max="9" width="17.85546875" style="49" bestFit="1" customWidth="1"/>
    <col min="10" max="256" width="9.140625" style="49"/>
    <col min="257" max="257" width="9.28515625" style="49" bestFit="1" customWidth="1"/>
    <col min="258" max="258" width="46.140625" style="49" customWidth="1"/>
    <col min="259" max="259" width="9.28515625" style="49" customWidth="1"/>
    <col min="260" max="260" width="19.42578125" style="49" customWidth="1"/>
    <col min="261" max="261" width="14.7109375" style="49" customWidth="1"/>
    <col min="262" max="262" width="21.85546875" style="49" customWidth="1"/>
    <col min="263" max="263" width="16.5703125" style="49" customWidth="1"/>
    <col min="264" max="264" width="9.140625" style="49"/>
    <col min="265" max="265" width="17.85546875" style="49" bestFit="1" customWidth="1"/>
    <col min="266" max="512" width="9.140625" style="49"/>
    <col min="513" max="513" width="9.28515625" style="49" bestFit="1" customWidth="1"/>
    <col min="514" max="514" width="46.140625" style="49" customWidth="1"/>
    <col min="515" max="515" width="9.28515625" style="49" customWidth="1"/>
    <col min="516" max="516" width="19.42578125" style="49" customWidth="1"/>
    <col min="517" max="517" width="14.7109375" style="49" customWidth="1"/>
    <col min="518" max="518" width="21.85546875" style="49" customWidth="1"/>
    <col min="519" max="519" width="16.5703125" style="49" customWidth="1"/>
    <col min="520" max="520" width="9.140625" style="49"/>
    <col min="521" max="521" width="17.85546875" style="49" bestFit="1" customWidth="1"/>
    <col min="522" max="768" width="9.140625" style="49"/>
    <col min="769" max="769" width="9.28515625" style="49" bestFit="1" customWidth="1"/>
    <col min="770" max="770" width="46.140625" style="49" customWidth="1"/>
    <col min="771" max="771" width="9.28515625" style="49" customWidth="1"/>
    <col min="772" max="772" width="19.42578125" style="49" customWidth="1"/>
    <col min="773" max="773" width="14.7109375" style="49" customWidth="1"/>
    <col min="774" max="774" width="21.85546875" style="49" customWidth="1"/>
    <col min="775" max="775" width="16.5703125" style="49" customWidth="1"/>
    <col min="776" max="776" width="9.140625" style="49"/>
    <col min="777" max="777" width="17.85546875" style="49" bestFit="1" customWidth="1"/>
    <col min="778" max="1024" width="9.140625" style="49"/>
    <col min="1025" max="1025" width="9.28515625" style="49" bestFit="1" customWidth="1"/>
    <col min="1026" max="1026" width="46.140625" style="49" customWidth="1"/>
    <col min="1027" max="1027" width="9.28515625" style="49" customWidth="1"/>
    <col min="1028" max="1028" width="19.42578125" style="49" customWidth="1"/>
    <col min="1029" max="1029" width="14.7109375" style="49" customWidth="1"/>
    <col min="1030" max="1030" width="21.85546875" style="49" customWidth="1"/>
    <col min="1031" max="1031" width="16.5703125" style="49" customWidth="1"/>
    <col min="1032" max="1032" width="9.140625" style="49"/>
    <col min="1033" max="1033" width="17.85546875" style="49" bestFit="1" customWidth="1"/>
    <col min="1034" max="1280" width="9.140625" style="49"/>
    <col min="1281" max="1281" width="9.28515625" style="49" bestFit="1" customWidth="1"/>
    <col min="1282" max="1282" width="46.140625" style="49" customWidth="1"/>
    <col min="1283" max="1283" width="9.28515625" style="49" customWidth="1"/>
    <col min="1284" max="1284" width="19.42578125" style="49" customWidth="1"/>
    <col min="1285" max="1285" width="14.7109375" style="49" customWidth="1"/>
    <col min="1286" max="1286" width="21.85546875" style="49" customWidth="1"/>
    <col min="1287" max="1287" width="16.5703125" style="49" customWidth="1"/>
    <col min="1288" max="1288" width="9.140625" style="49"/>
    <col min="1289" max="1289" width="17.85546875" style="49" bestFit="1" customWidth="1"/>
    <col min="1290" max="1536" width="9.140625" style="49"/>
    <col min="1537" max="1537" width="9.28515625" style="49" bestFit="1" customWidth="1"/>
    <col min="1538" max="1538" width="46.140625" style="49" customWidth="1"/>
    <col min="1539" max="1539" width="9.28515625" style="49" customWidth="1"/>
    <col min="1540" max="1540" width="19.42578125" style="49" customWidth="1"/>
    <col min="1541" max="1541" width="14.7109375" style="49" customWidth="1"/>
    <col min="1542" max="1542" width="21.85546875" style="49" customWidth="1"/>
    <col min="1543" max="1543" width="16.5703125" style="49" customWidth="1"/>
    <col min="1544" max="1544" width="9.140625" style="49"/>
    <col min="1545" max="1545" width="17.85546875" style="49" bestFit="1" customWidth="1"/>
    <col min="1546" max="1792" width="9.140625" style="49"/>
    <col min="1793" max="1793" width="9.28515625" style="49" bestFit="1" customWidth="1"/>
    <col min="1794" max="1794" width="46.140625" style="49" customWidth="1"/>
    <col min="1795" max="1795" width="9.28515625" style="49" customWidth="1"/>
    <col min="1796" max="1796" width="19.42578125" style="49" customWidth="1"/>
    <col min="1797" max="1797" width="14.7109375" style="49" customWidth="1"/>
    <col min="1798" max="1798" width="21.85546875" style="49" customWidth="1"/>
    <col min="1799" max="1799" width="16.5703125" style="49" customWidth="1"/>
    <col min="1800" max="1800" width="9.140625" style="49"/>
    <col min="1801" max="1801" width="17.85546875" style="49" bestFit="1" customWidth="1"/>
    <col min="1802" max="2048" width="9.140625" style="49"/>
    <col min="2049" max="2049" width="9.28515625" style="49" bestFit="1" customWidth="1"/>
    <col min="2050" max="2050" width="46.140625" style="49" customWidth="1"/>
    <col min="2051" max="2051" width="9.28515625" style="49" customWidth="1"/>
    <col min="2052" max="2052" width="19.42578125" style="49" customWidth="1"/>
    <col min="2053" max="2053" width="14.7109375" style="49" customWidth="1"/>
    <col min="2054" max="2054" width="21.85546875" style="49" customWidth="1"/>
    <col min="2055" max="2055" width="16.5703125" style="49" customWidth="1"/>
    <col min="2056" max="2056" width="9.140625" style="49"/>
    <col min="2057" max="2057" width="17.85546875" style="49" bestFit="1" customWidth="1"/>
    <col min="2058" max="2304" width="9.140625" style="49"/>
    <col min="2305" max="2305" width="9.28515625" style="49" bestFit="1" customWidth="1"/>
    <col min="2306" max="2306" width="46.140625" style="49" customWidth="1"/>
    <col min="2307" max="2307" width="9.28515625" style="49" customWidth="1"/>
    <col min="2308" max="2308" width="19.42578125" style="49" customWidth="1"/>
    <col min="2309" max="2309" width="14.7109375" style="49" customWidth="1"/>
    <col min="2310" max="2310" width="21.85546875" style="49" customWidth="1"/>
    <col min="2311" max="2311" width="16.5703125" style="49" customWidth="1"/>
    <col min="2312" max="2312" width="9.140625" style="49"/>
    <col min="2313" max="2313" width="17.85546875" style="49" bestFit="1" customWidth="1"/>
    <col min="2314" max="2560" width="9.140625" style="49"/>
    <col min="2561" max="2561" width="9.28515625" style="49" bestFit="1" customWidth="1"/>
    <col min="2562" max="2562" width="46.140625" style="49" customWidth="1"/>
    <col min="2563" max="2563" width="9.28515625" style="49" customWidth="1"/>
    <col min="2564" max="2564" width="19.42578125" style="49" customWidth="1"/>
    <col min="2565" max="2565" width="14.7109375" style="49" customWidth="1"/>
    <col min="2566" max="2566" width="21.85546875" style="49" customWidth="1"/>
    <col min="2567" max="2567" width="16.5703125" style="49" customWidth="1"/>
    <col min="2568" max="2568" width="9.140625" style="49"/>
    <col min="2569" max="2569" width="17.85546875" style="49" bestFit="1" customWidth="1"/>
    <col min="2570" max="2816" width="9.140625" style="49"/>
    <col min="2817" max="2817" width="9.28515625" style="49" bestFit="1" customWidth="1"/>
    <col min="2818" max="2818" width="46.140625" style="49" customWidth="1"/>
    <col min="2819" max="2819" width="9.28515625" style="49" customWidth="1"/>
    <col min="2820" max="2820" width="19.42578125" style="49" customWidth="1"/>
    <col min="2821" max="2821" width="14.7109375" style="49" customWidth="1"/>
    <col min="2822" max="2822" width="21.85546875" style="49" customWidth="1"/>
    <col min="2823" max="2823" width="16.5703125" style="49" customWidth="1"/>
    <col min="2824" max="2824" width="9.140625" style="49"/>
    <col min="2825" max="2825" width="17.85546875" style="49" bestFit="1" customWidth="1"/>
    <col min="2826" max="3072" width="9.140625" style="49"/>
    <col min="3073" max="3073" width="9.28515625" style="49" bestFit="1" customWidth="1"/>
    <col min="3074" max="3074" width="46.140625" style="49" customWidth="1"/>
    <col min="3075" max="3075" width="9.28515625" style="49" customWidth="1"/>
    <col min="3076" max="3076" width="19.42578125" style="49" customWidth="1"/>
    <col min="3077" max="3077" width="14.7109375" style="49" customWidth="1"/>
    <col min="3078" max="3078" width="21.85546875" style="49" customWidth="1"/>
    <col min="3079" max="3079" width="16.5703125" style="49" customWidth="1"/>
    <col min="3080" max="3080" width="9.140625" style="49"/>
    <col min="3081" max="3081" width="17.85546875" style="49" bestFit="1" customWidth="1"/>
    <col min="3082" max="3328" width="9.140625" style="49"/>
    <col min="3329" max="3329" width="9.28515625" style="49" bestFit="1" customWidth="1"/>
    <col min="3330" max="3330" width="46.140625" style="49" customWidth="1"/>
    <col min="3331" max="3331" width="9.28515625" style="49" customWidth="1"/>
    <col min="3332" max="3332" width="19.42578125" style="49" customWidth="1"/>
    <col min="3333" max="3333" width="14.7109375" style="49" customWidth="1"/>
    <col min="3334" max="3334" width="21.85546875" style="49" customWidth="1"/>
    <col min="3335" max="3335" width="16.5703125" style="49" customWidth="1"/>
    <col min="3336" max="3336" width="9.140625" style="49"/>
    <col min="3337" max="3337" width="17.85546875" style="49" bestFit="1" customWidth="1"/>
    <col min="3338" max="3584" width="9.140625" style="49"/>
    <col min="3585" max="3585" width="9.28515625" style="49" bestFit="1" customWidth="1"/>
    <col min="3586" max="3586" width="46.140625" style="49" customWidth="1"/>
    <col min="3587" max="3587" width="9.28515625" style="49" customWidth="1"/>
    <col min="3588" max="3588" width="19.42578125" style="49" customWidth="1"/>
    <col min="3589" max="3589" width="14.7109375" style="49" customWidth="1"/>
    <col min="3590" max="3590" width="21.85546875" style="49" customWidth="1"/>
    <col min="3591" max="3591" width="16.5703125" style="49" customWidth="1"/>
    <col min="3592" max="3592" width="9.140625" style="49"/>
    <col min="3593" max="3593" width="17.85546875" style="49" bestFit="1" customWidth="1"/>
    <col min="3594" max="3840" width="9.140625" style="49"/>
    <col min="3841" max="3841" width="9.28515625" style="49" bestFit="1" customWidth="1"/>
    <col min="3842" max="3842" width="46.140625" style="49" customWidth="1"/>
    <col min="3843" max="3843" width="9.28515625" style="49" customWidth="1"/>
    <col min="3844" max="3844" width="19.42578125" style="49" customWidth="1"/>
    <col min="3845" max="3845" width="14.7109375" style="49" customWidth="1"/>
    <col min="3846" max="3846" width="21.85546875" style="49" customWidth="1"/>
    <col min="3847" max="3847" width="16.5703125" style="49" customWidth="1"/>
    <col min="3848" max="3848" width="9.140625" style="49"/>
    <col min="3849" max="3849" width="17.85546875" style="49" bestFit="1" customWidth="1"/>
    <col min="3850" max="4096" width="9.140625" style="49"/>
    <col min="4097" max="4097" width="9.28515625" style="49" bestFit="1" customWidth="1"/>
    <col min="4098" max="4098" width="46.140625" style="49" customWidth="1"/>
    <col min="4099" max="4099" width="9.28515625" style="49" customWidth="1"/>
    <col min="4100" max="4100" width="19.42578125" style="49" customWidth="1"/>
    <col min="4101" max="4101" width="14.7109375" style="49" customWidth="1"/>
    <col min="4102" max="4102" width="21.85546875" style="49" customWidth="1"/>
    <col min="4103" max="4103" width="16.5703125" style="49" customWidth="1"/>
    <col min="4104" max="4104" width="9.140625" style="49"/>
    <col min="4105" max="4105" width="17.85546875" style="49" bestFit="1" customWidth="1"/>
    <col min="4106" max="4352" width="9.140625" style="49"/>
    <col min="4353" max="4353" width="9.28515625" style="49" bestFit="1" customWidth="1"/>
    <col min="4354" max="4354" width="46.140625" style="49" customWidth="1"/>
    <col min="4355" max="4355" width="9.28515625" style="49" customWidth="1"/>
    <col min="4356" max="4356" width="19.42578125" style="49" customWidth="1"/>
    <col min="4357" max="4357" width="14.7109375" style="49" customWidth="1"/>
    <col min="4358" max="4358" width="21.85546875" style="49" customWidth="1"/>
    <col min="4359" max="4359" width="16.5703125" style="49" customWidth="1"/>
    <col min="4360" max="4360" width="9.140625" style="49"/>
    <col min="4361" max="4361" width="17.85546875" style="49" bestFit="1" customWidth="1"/>
    <col min="4362" max="4608" width="9.140625" style="49"/>
    <col min="4609" max="4609" width="9.28515625" style="49" bestFit="1" customWidth="1"/>
    <col min="4610" max="4610" width="46.140625" style="49" customWidth="1"/>
    <col min="4611" max="4611" width="9.28515625" style="49" customWidth="1"/>
    <col min="4612" max="4612" width="19.42578125" style="49" customWidth="1"/>
    <col min="4613" max="4613" width="14.7109375" style="49" customWidth="1"/>
    <col min="4614" max="4614" width="21.85546875" style="49" customWidth="1"/>
    <col min="4615" max="4615" width="16.5703125" style="49" customWidth="1"/>
    <col min="4616" max="4616" width="9.140625" style="49"/>
    <col min="4617" max="4617" width="17.85546875" style="49" bestFit="1" customWidth="1"/>
    <col min="4618" max="4864" width="9.140625" style="49"/>
    <col min="4865" max="4865" width="9.28515625" style="49" bestFit="1" customWidth="1"/>
    <col min="4866" max="4866" width="46.140625" style="49" customWidth="1"/>
    <col min="4867" max="4867" width="9.28515625" style="49" customWidth="1"/>
    <col min="4868" max="4868" width="19.42578125" style="49" customWidth="1"/>
    <col min="4869" max="4869" width="14.7109375" style="49" customWidth="1"/>
    <col min="4870" max="4870" width="21.85546875" style="49" customWidth="1"/>
    <col min="4871" max="4871" width="16.5703125" style="49" customWidth="1"/>
    <col min="4872" max="4872" width="9.140625" style="49"/>
    <col min="4873" max="4873" width="17.85546875" style="49" bestFit="1" customWidth="1"/>
    <col min="4874" max="5120" width="9.140625" style="49"/>
    <col min="5121" max="5121" width="9.28515625" style="49" bestFit="1" customWidth="1"/>
    <col min="5122" max="5122" width="46.140625" style="49" customWidth="1"/>
    <col min="5123" max="5123" width="9.28515625" style="49" customWidth="1"/>
    <col min="5124" max="5124" width="19.42578125" style="49" customWidth="1"/>
    <col min="5125" max="5125" width="14.7109375" style="49" customWidth="1"/>
    <col min="5126" max="5126" width="21.85546875" style="49" customWidth="1"/>
    <col min="5127" max="5127" width="16.5703125" style="49" customWidth="1"/>
    <col min="5128" max="5128" width="9.140625" style="49"/>
    <col min="5129" max="5129" width="17.85546875" style="49" bestFit="1" customWidth="1"/>
    <col min="5130" max="5376" width="9.140625" style="49"/>
    <col min="5377" max="5377" width="9.28515625" style="49" bestFit="1" customWidth="1"/>
    <col min="5378" max="5378" width="46.140625" style="49" customWidth="1"/>
    <col min="5379" max="5379" width="9.28515625" style="49" customWidth="1"/>
    <col min="5380" max="5380" width="19.42578125" style="49" customWidth="1"/>
    <col min="5381" max="5381" width="14.7109375" style="49" customWidth="1"/>
    <col min="5382" max="5382" width="21.85546875" style="49" customWidth="1"/>
    <col min="5383" max="5383" width="16.5703125" style="49" customWidth="1"/>
    <col min="5384" max="5384" width="9.140625" style="49"/>
    <col min="5385" max="5385" width="17.85546875" style="49" bestFit="1" customWidth="1"/>
    <col min="5386" max="5632" width="9.140625" style="49"/>
    <col min="5633" max="5633" width="9.28515625" style="49" bestFit="1" customWidth="1"/>
    <col min="5634" max="5634" width="46.140625" style="49" customWidth="1"/>
    <col min="5635" max="5635" width="9.28515625" style="49" customWidth="1"/>
    <col min="5636" max="5636" width="19.42578125" style="49" customWidth="1"/>
    <col min="5637" max="5637" width="14.7109375" style="49" customWidth="1"/>
    <col min="5638" max="5638" width="21.85546875" style="49" customWidth="1"/>
    <col min="5639" max="5639" width="16.5703125" style="49" customWidth="1"/>
    <col min="5640" max="5640" width="9.140625" style="49"/>
    <col min="5641" max="5641" width="17.85546875" style="49" bestFit="1" customWidth="1"/>
    <col min="5642" max="5888" width="9.140625" style="49"/>
    <col min="5889" max="5889" width="9.28515625" style="49" bestFit="1" customWidth="1"/>
    <col min="5890" max="5890" width="46.140625" style="49" customWidth="1"/>
    <col min="5891" max="5891" width="9.28515625" style="49" customWidth="1"/>
    <col min="5892" max="5892" width="19.42578125" style="49" customWidth="1"/>
    <col min="5893" max="5893" width="14.7109375" style="49" customWidth="1"/>
    <col min="5894" max="5894" width="21.85546875" style="49" customWidth="1"/>
    <col min="5895" max="5895" width="16.5703125" style="49" customWidth="1"/>
    <col min="5896" max="5896" width="9.140625" style="49"/>
    <col min="5897" max="5897" width="17.85546875" style="49" bestFit="1" customWidth="1"/>
    <col min="5898" max="6144" width="9.140625" style="49"/>
    <col min="6145" max="6145" width="9.28515625" style="49" bestFit="1" customWidth="1"/>
    <col min="6146" max="6146" width="46.140625" style="49" customWidth="1"/>
    <col min="6147" max="6147" width="9.28515625" style="49" customWidth="1"/>
    <col min="6148" max="6148" width="19.42578125" style="49" customWidth="1"/>
    <col min="6149" max="6149" width="14.7109375" style="49" customWidth="1"/>
    <col min="6150" max="6150" width="21.85546875" style="49" customWidth="1"/>
    <col min="6151" max="6151" width="16.5703125" style="49" customWidth="1"/>
    <col min="6152" max="6152" width="9.140625" style="49"/>
    <col min="6153" max="6153" width="17.85546875" style="49" bestFit="1" customWidth="1"/>
    <col min="6154" max="6400" width="9.140625" style="49"/>
    <col min="6401" max="6401" width="9.28515625" style="49" bestFit="1" customWidth="1"/>
    <col min="6402" max="6402" width="46.140625" style="49" customWidth="1"/>
    <col min="6403" max="6403" width="9.28515625" style="49" customWidth="1"/>
    <col min="6404" max="6404" width="19.42578125" style="49" customWidth="1"/>
    <col min="6405" max="6405" width="14.7109375" style="49" customWidth="1"/>
    <col min="6406" max="6406" width="21.85546875" style="49" customWidth="1"/>
    <col min="6407" max="6407" width="16.5703125" style="49" customWidth="1"/>
    <col min="6408" max="6408" width="9.140625" style="49"/>
    <col min="6409" max="6409" width="17.85546875" style="49" bestFit="1" customWidth="1"/>
    <col min="6410" max="6656" width="9.140625" style="49"/>
    <col min="6657" max="6657" width="9.28515625" style="49" bestFit="1" customWidth="1"/>
    <col min="6658" max="6658" width="46.140625" style="49" customWidth="1"/>
    <col min="6659" max="6659" width="9.28515625" style="49" customWidth="1"/>
    <col min="6660" max="6660" width="19.42578125" style="49" customWidth="1"/>
    <col min="6661" max="6661" width="14.7109375" style="49" customWidth="1"/>
    <col min="6662" max="6662" width="21.85546875" style="49" customWidth="1"/>
    <col min="6663" max="6663" width="16.5703125" style="49" customWidth="1"/>
    <col min="6664" max="6664" width="9.140625" style="49"/>
    <col min="6665" max="6665" width="17.85546875" style="49" bestFit="1" customWidth="1"/>
    <col min="6666" max="6912" width="9.140625" style="49"/>
    <col min="6913" max="6913" width="9.28515625" style="49" bestFit="1" customWidth="1"/>
    <col min="6914" max="6914" width="46.140625" style="49" customWidth="1"/>
    <col min="6915" max="6915" width="9.28515625" style="49" customWidth="1"/>
    <col min="6916" max="6916" width="19.42578125" style="49" customWidth="1"/>
    <col min="6917" max="6917" width="14.7109375" style="49" customWidth="1"/>
    <col min="6918" max="6918" width="21.85546875" style="49" customWidth="1"/>
    <col min="6919" max="6919" width="16.5703125" style="49" customWidth="1"/>
    <col min="6920" max="6920" width="9.140625" style="49"/>
    <col min="6921" max="6921" width="17.85546875" style="49" bestFit="1" customWidth="1"/>
    <col min="6922" max="7168" width="9.140625" style="49"/>
    <col min="7169" max="7169" width="9.28515625" style="49" bestFit="1" customWidth="1"/>
    <col min="7170" max="7170" width="46.140625" style="49" customWidth="1"/>
    <col min="7171" max="7171" width="9.28515625" style="49" customWidth="1"/>
    <col min="7172" max="7172" width="19.42578125" style="49" customWidth="1"/>
    <col min="7173" max="7173" width="14.7109375" style="49" customWidth="1"/>
    <col min="7174" max="7174" width="21.85546875" style="49" customWidth="1"/>
    <col min="7175" max="7175" width="16.5703125" style="49" customWidth="1"/>
    <col min="7176" max="7176" width="9.140625" style="49"/>
    <col min="7177" max="7177" width="17.85546875" style="49" bestFit="1" customWidth="1"/>
    <col min="7178" max="7424" width="9.140625" style="49"/>
    <col min="7425" max="7425" width="9.28515625" style="49" bestFit="1" customWidth="1"/>
    <col min="7426" max="7426" width="46.140625" style="49" customWidth="1"/>
    <col min="7427" max="7427" width="9.28515625" style="49" customWidth="1"/>
    <col min="7428" max="7428" width="19.42578125" style="49" customWidth="1"/>
    <col min="7429" max="7429" width="14.7109375" style="49" customWidth="1"/>
    <col min="7430" max="7430" width="21.85546875" style="49" customWidth="1"/>
    <col min="7431" max="7431" width="16.5703125" style="49" customWidth="1"/>
    <col min="7432" max="7432" width="9.140625" style="49"/>
    <col min="7433" max="7433" width="17.85546875" style="49" bestFit="1" customWidth="1"/>
    <col min="7434" max="7680" width="9.140625" style="49"/>
    <col min="7681" max="7681" width="9.28515625" style="49" bestFit="1" customWidth="1"/>
    <col min="7682" max="7682" width="46.140625" style="49" customWidth="1"/>
    <col min="7683" max="7683" width="9.28515625" style="49" customWidth="1"/>
    <col min="7684" max="7684" width="19.42578125" style="49" customWidth="1"/>
    <col min="7685" max="7685" width="14.7109375" style="49" customWidth="1"/>
    <col min="7686" max="7686" width="21.85546875" style="49" customWidth="1"/>
    <col min="7687" max="7687" width="16.5703125" style="49" customWidth="1"/>
    <col min="7688" max="7688" width="9.140625" style="49"/>
    <col min="7689" max="7689" width="17.85546875" style="49" bestFit="1" customWidth="1"/>
    <col min="7690" max="7936" width="9.140625" style="49"/>
    <col min="7937" max="7937" width="9.28515625" style="49" bestFit="1" customWidth="1"/>
    <col min="7938" max="7938" width="46.140625" style="49" customWidth="1"/>
    <col min="7939" max="7939" width="9.28515625" style="49" customWidth="1"/>
    <col min="7940" max="7940" width="19.42578125" style="49" customWidth="1"/>
    <col min="7941" max="7941" width="14.7109375" style="49" customWidth="1"/>
    <col min="7942" max="7942" width="21.85546875" style="49" customWidth="1"/>
    <col min="7943" max="7943" width="16.5703125" style="49" customWidth="1"/>
    <col min="7944" max="7944" width="9.140625" style="49"/>
    <col min="7945" max="7945" width="17.85546875" style="49" bestFit="1" customWidth="1"/>
    <col min="7946" max="8192" width="9.140625" style="49"/>
    <col min="8193" max="8193" width="9.28515625" style="49" bestFit="1" customWidth="1"/>
    <col min="8194" max="8194" width="46.140625" style="49" customWidth="1"/>
    <col min="8195" max="8195" width="9.28515625" style="49" customWidth="1"/>
    <col min="8196" max="8196" width="19.42578125" style="49" customWidth="1"/>
    <col min="8197" max="8197" width="14.7109375" style="49" customWidth="1"/>
    <col min="8198" max="8198" width="21.85546875" style="49" customWidth="1"/>
    <col min="8199" max="8199" width="16.5703125" style="49" customWidth="1"/>
    <col min="8200" max="8200" width="9.140625" style="49"/>
    <col min="8201" max="8201" width="17.85546875" style="49" bestFit="1" customWidth="1"/>
    <col min="8202" max="8448" width="9.140625" style="49"/>
    <col min="8449" max="8449" width="9.28515625" style="49" bestFit="1" customWidth="1"/>
    <col min="8450" max="8450" width="46.140625" style="49" customWidth="1"/>
    <col min="8451" max="8451" width="9.28515625" style="49" customWidth="1"/>
    <col min="8452" max="8452" width="19.42578125" style="49" customWidth="1"/>
    <col min="8453" max="8453" width="14.7109375" style="49" customWidth="1"/>
    <col min="8454" max="8454" width="21.85546875" style="49" customWidth="1"/>
    <col min="8455" max="8455" width="16.5703125" style="49" customWidth="1"/>
    <col min="8456" max="8456" width="9.140625" style="49"/>
    <col min="8457" max="8457" width="17.85546875" style="49" bestFit="1" customWidth="1"/>
    <col min="8458" max="8704" width="9.140625" style="49"/>
    <col min="8705" max="8705" width="9.28515625" style="49" bestFit="1" customWidth="1"/>
    <col min="8706" max="8706" width="46.140625" style="49" customWidth="1"/>
    <col min="8707" max="8707" width="9.28515625" style="49" customWidth="1"/>
    <col min="8708" max="8708" width="19.42578125" style="49" customWidth="1"/>
    <col min="8709" max="8709" width="14.7109375" style="49" customWidth="1"/>
    <col min="8710" max="8710" width="21.85546875" style="49" customWidth="1"/>
    <col min="8711" max="8711" width="16.5703125" style="49" customWidth="1"/>
    <col min="8712" max="8712" width="9.140625" style="49"/>
    <col min="8713" max="8713" width="17.85546875" style="49" bestFit="1" customWidth="1"/>
    <col min="8714" max="8960" width="9.140625" style="49"/>
    <col min="8961" max="8961" width="9.28515625" style="49" bestFit="1" customWidth="1"/>
    <col min="8962" max="8962" width="46.140625" style="49" customWidth="1"/>
    <col min="8963" max="8963" width="9.28515625" style="49" customWidth="1"/>
    <col min="8964" max="8964" width="19.42578125" style="49" customWidth="1"/>
    <col min="8965" max="8965" width="14.7109375" style="49" customWidth="1"/>
    <col min="8966" max="8966" width="21.85546875" style="49" customWidth="1"/>
    <col min="8967" max="8967" width="16.5703125" style="49" customWidth="1"/>
    <col min="8968" max="8968" width="9.140625" style="49"/>
    <col min="8969" max="8969" width="17.85546875" style="49" bestFit="1" customWidth="1"/>
    <col min="8970" max="9216" width="9.140625" style="49"/>
    <col min="9217" max="9217" width="9.28515625" style="49" bestFit="1" customWidth="1"/>
    <col min="9218" max="9218" width="46.140625" style="49" customWidth="1"/>
    <col min="9219" max="9219" width="9.28515625" style="49" customWidth="1"/>
    <col min="9220" max="9220" width="19.42578125" style="49" customWidth="1"/>
    <col min="9221" max="9221" width="14.7109375" style="49" customWidth="1"/>
    <col min="9222" max="9222" width="21.85546875" style="49" customWidth="1"/>
    <col min="9223" max="9223" width="16.5703125" style="49" customWidth="1"/>
    <col min="9224" max="9224" width="9.140625" style="49"/>
    <col min="9225" max="9225" width="17.85546875" style="49" bestFit="1" customWidth="1"/>
    <col min="9226" max="9472" width="9.140625" style="49"/>
    <col min="9473" max="9473" width="9.28515625" style="49" bestFit="1" customWidth="1"/>
    <col min="9474" max="9474" width="46.140625" style="49" customWidth="1"/>
    <col min="9475" max="9475" width="9.28515625" style="49" customWidth="1"/>
    <col min="9476" max="9476" width="19.42578125" style="49" customWidth="1"/>
    <col min="9477" max="9477" width="14.7109375" style="49" customWidth="1"/>
    <col min="9478" max="9478" width="21.85546875" style="49" customWidth="1"/>
    <col min="9479" max="9479" width="16.5703125" style="49" customWidth="1"/>
    <col min="9480" max="9480" width="9.140625" style="49"/>
    <col min="9481" max="9481" width="17.85546875" style="49" bestFit="1" customWidth="1"/>
    <col min="9482" max="9728" width="9.140625" style="49"/>
    <col min="9729" max="9729" width="9.28515625" style="49" bestFit="1" customWidth="1"/>
    <col min="9730" max="9730" width="46.140625" style="49" customWidth="1"/>
    <col min="9731" max="9731" width="9.28515625" style="49" customWidth="1"/>
    <col min="9732" max="9732" width="19.42578125" style="49" customWidth="1"/>
    <col min="9733" max="9733" width="14.7109375" style="49" customWidth="1"/>
    <col min="9734" max="9734" width="21.85546875" style="49" customWidth="1"/>
    <col min="9735" max="9735" width="16.5703125" style="49" customWidth="1"/>
    <col min="9736" max="9736" width="9.140625" style="49"/>
    <col min="9737" max="9737" width="17.85546875" style="49" bestFit="1" customWidth="1"/>
    <col min="9738" max="9984" width="9.140625" style="49"/>
    <col min="9985" max="9985" width="9.28515625" style="49" bestFit="1" customWidth="1"/>
    <col min="9986" max="9986" width="46.140625" style="49" customWidth="1"/>
    <col min="9987" max="9987" width="9.28515625" style="49" customWidth="1"/>
    <col min="9988" max="9988" width="19.42578125" style="49" customWidth="1"/>
    <col min="9989" max="9989" width="14.7109375" style="49" customWidth="1"/>
    <col min="9990" max="9990" width="21.85546875" style="49" customWidth="1"/>
    <col min="9991" max="9991" width="16.5703125" style="49" customWidth="1"/>
    <col min="9992" max="9992" width="9.140625" style="49"/>
    <col min="9993" max="9993" width="17.85546875" style="49" bestFit="1" customWidth="1"/>
    <col min="9994" max="10240" width="9.140625" style="49"/>
    <col min="10241" max="10241" width="9.28515625" style="49" bestFit="1" customWidth="1"/>
    <col min="10242" max="10242" width="46.140625" style="49" customWidth="1"/>
    <col min="10243" max="10243" width="9.28515625" style="49" customWidth="1"/>
    <col min="10244" max="10244" width="19.42578125" style="49" customWidth="1"/>
    <col min="10245" max="10245" width="14.7109375" style="49" customWidth="1"/>
    <col min="10246" max="10246" width="21.85546875" style="49" customWidth="1"/>
    <col min="10247" max="10247" width="16.5703125" style="49" customWidth="1"/>
    <col min="10248" max="10248" width="9.140625" style="49"/>
    <col min="10249" max="10249" width="17.85546875" style="49" bestFit="1" customWidth="1"/>
    <col min="10250" max="10496" width="9.140625" style="49"/>
    <col min="10497" max="10497" width="9.28515625" style="49" bestFit="1" customWidth="1"/>
    <col min="10498" max="10498" width="46.140625" style="49" customWidth="1"/>
    <col min="10499" max="10499" width="9.28515625" style="49" customWidth="1"/>
    <col min="10500" max="10500" width="19.42578125" style="49" customWidth="1"/>
    <col min="10501" max="10501" width="14.7109375" style="49" customWidth="1"/>
    <col min="10502" max="10502" width="21.85546875" style="49" customWidth="1"/>
    <col min="10503" max="10503" width="16.5703125" style="49" customWidth="1"/>
    <col min="10504" max="10504" width="9.140625" style="49"/>
    <col min="10505" max="10505" width="17.85546875" style="49" bestFit="1" customWidth="1"/>
    <col min="10506" max="10752" width="9.140625" style="49"/>
    <col min="10753" max="10753" width="9.28515625" style="49" bestFit="1" customWidth="1"/>
    <col min="10754" max="10754" width="46.140625" style="49" customWidth="1"/>
    <col min="10755" max="10755" width="9.28515625" style="49" customWidth="1"/>
    <col min="10756" max="10756" width="19.42578125" style="49" customWidth="1"/>
    <col min="10757" max="10757" width="14.7109375" style="49" customWidth="1"/>
    <col min="10758" max="10758" width="21.85546875" style="49" customWidth="1"/>
    <col min="10759" max="10759" width="16.5703125" style="49" customWidth="1"/>
    <col min="10760" max="10760" width="9.140625" style="49"/>
    <col min="10761" max="10761" width="17.85546875" style="49" bestFit="1" customWidth="1"/>
    <col min="10762" max="11008" width="9.140625" style="49"/>
    <col min="11009" max="11009" width="9.28515625" style="49" bestFit="1" customWidth="1"/>
    <col min="11010" max="11010" width="46.140625" style="49" customWidth="1"/>
    <col min="11011" max="11011" width="9.28515625" style="49" customWidth="1"/>
    <col min="11012" max="11012" width="19.42578125" style="49" customWidth="1"/>
    <col min="11013" max="11013" width="14.7109375" style="49" customWidth="1"/>
    <col min="11014" max="11014" width="21.85546875" style="49" customWidth="1"/>
    <col min="11015" max="11015" width="16.5703125" style="49" customWidth="1"/>
    <col min="11016" max="11016" width="9.140625" style="49"/>
    <col min="11017" max="11017" width="17.85546875" style="49" bestFit="1" customWidth="1"/>
    <col min="11018" max="11264" width="9.140625" style="49"/>
    <col min="11265" max="11265" width="9.28515625" style="49" bestFit="1" customWidth="1"/>
    <col min="11266" max="11266" width="46.140625" style="49" customWidth="1"/>
    <col min="11267" max="11267" width="9.28515625" style="49" customWidth="1"/>
    <col min="11268" max="11268" width="19.42578125" style="49" customWidth="1"/>
    <col min="11269" max="11269" width="14.7109375" style="49" customWidth="1"/>
    <col min="11270" max="11270" width="21.85546875" style="49" customWidth="1"/>
    <col min="11271" max="11271" width="16.5703125" style="49" customWidth="1"/>
    <col min="11272" max="11272" width="9.140625" style="49"/>
    <col min="11273" max="11273" width="17.85546875" style="49" bestFit="1" customWidth="1"/>
    <col min="11274" max="11520" width="9.140625" style="49"/>
    <col min="11521" max="11521" width="9.28515625" style="49" bestFit="1" customWidth="1"/>
    <col min="11522" max="11522" width="46.140625" style="49" customWidth="1"/>
    <col min="11523" max="11523" width="9.28515625" style="49" customWidth="1"/>
    <col min="11524" max="11524" width="19.42578125" style="49" customWidth="1"/>
    <col min="11525" max="11525" width="14.7109375" style="49" customWidth="1"/>
    <col min="11526" max="11526" width="21.85546875" style="49" customWidth="1"/>
    <col min="11527" max="11527" width="16.5703125" style="49" customWidth="1"/>
    <col min="11528" max="11528" width="9.140625" style="49"/>
    <col min="11529" max="11529" width="17.85546875" style="49" bestFit="1" customWidth="1"/>
    <col min="11530" max="11776" width="9.140625" style="49"/>
    <col min="11777" max="11777" width="9.28515625" style="49" bestFit="1" customWidth="1"/>
    <col min="11778" max="11778" width="46.140625" style="49" customWidth="1"/>
    <col min="11779" max="11779" width="9.28515625" style="49" customWidth="1"/>
    <col min="11780" max="11780" width="19.42578125" style="49" customWidth="1"/>
    <col min="11781" max="11781" width="14.7109375" style="49" customWidth="1"/>
    <col min="11782" max="11782" width="21.85546875" style="49" customWidth="1"/>
    <col min="11783" max="11783" width="16.5703125" style="49" customWidth="1"/>
    <col min="11784" max="11784" width="9.140625" style="49"/>
    <col min="11785" max="11785" width="17.85546875" style="49" bestFit="1" customWidth="1"/>
    <col min="11786" max="12032" width="9.140625" style="49"/>
    <col min="12033" max="12033" width="9.28515625" style="49" bestFit="1" customWidth="1"/>
    <col min="12034" max="12034" width="46.140625" style="49" customWidth="1"/>
    <col min="12035" max="12035" width="9.28515625" style="49" customWidth="1"/>
    <col min="12036" max="12036" width="19.42578125" style="49" customWidth="1"/>
    <col min="12037" max="12037" width="14.7109375" style="49" customWidth="1"/>
    <col min="12038" max="12038" width="21.85546875" style="49" customWidth="1"/>
    <col min="12039" max="12039" width="16.5703125" style="49" customWidth="1"/>
    <col min="12040" max="12040" width="9.140625" style="49"/>
    <col min="12041" max="12041" width="17.85546875" style="49" bestFit="1" customWidth="1"/>
    <col min="12042" max="12288" width="9.140625" style="49"/>
    <col min="12289" max="12289" width="9.28515625" style="49" bestFit="1" customWidth="1"/>
    <col min="12290" max="12290" width="46.140625" style="49" customWidth="1"/>
    <col min="12291" max="12291" width="9.28515625" style="49" customWidth="1"/>
    <col min="12292" max="12292" width="19.42578125" style="49" customWidth="1"/>
    <col min="12293" max="12293" width="14.7109375" style="49" customWidth="1"/>
    <col min="12294" max="12294" width="21.85546875" style="49" customWidth="1"/>
    <col min="12295" max="12295" width="16.5703125" style="49" customWidth="1"/>
    <col min="12296" max="12296" width="9.140625" style="49"/>
    <col min="12297" max="12297" width="17.85546875" style="49" bestFit="1" customWidth="1"/>
    <col min="12298" max="12544" width="9.140625" style="49"/>
    <col min="12545" max="12545" width="9.28515625" style="49" bestFit="1" customWidth="1"/>
    <col min="12546" max="12546" width="46.140625" style="49" customWidth="1"/>
    <col min="12547" max="12547" width="9.28515625" style="49" customWidth="1"/>
    <col min="12548" max="12548" width="19.42578125" style="49" customWidth="1"/>
    <col min="12549" max="12549" width="14.7109375" style="49" customWidth="1"/>
    <col min="12550" max="12550" width="21.85546875" style="49" customWidth="1"/>
    <col min="12551" max="12551" width="16.5703125" style="49" customWidth="1"/>
    <col min="12552" max="12552" width="9.140625" style="49"/>
    <col min="12553" max="12553" width="17.85546875" style="49" bestFit="1" customWidth="1"/>
    <col min="12554" max="12800" width="9.140625" style="49"/>
    <col min="12801" max="12801" width="9.28515625" style="49" bestFit="1" customWidth="1"/>
    <col min="12802" max="12802" width="46.140625" style="49" customWidth="1"/>
    <col min="12803" max="12803" width="9.28515625" style="49" customWidth="1"/>
    <col min="12804" max="12804" width="19.42578125" style="49" customWidth="1"/>
    <col min="12805" max="12805" width="14.7109375" style="49" customWidth="1"/>
    <col min="12806" max="12806" width="21.85546875" style="49" customWidth="1"/>
    <col min="12807" max="12807" width="16.5703125" style="49" customWidth="1"/>
    <col min="12808" max="12808" width="9.140625" style="49"/>
    <col min="12809" max="12809" width="17.85546875" style="49" bestFit="1" customWidth="1"/>
    <col min="12810" max="13056" width="9.140625" style="49"/>
    <col min="13057" max="13057" width="9.28515625" style="49" bestFit="1" customWidth="1"/>
    <col min="13058" max="13058" width="46.140625" style="49" customWidth="1"/>
    <col min="13059" max="13059" width="9.28515625" style="49" customWidth="1"/>
    <col min="13060" max="13060" width="19.42578125" style="49" customWidth="1"/>
    <col min="13061" max="13061" width="14.7109375" style="49" customWidth="1"/>
    <col min="13062" max="13062" width="21.85546875" style="49" customWidth="1"/>
    <col min="13063" max="13063" width="16.5703125" style="49" customWidth="1"/>
    <col min="13064" max="13064" width="9.140625" style="49"/>
    <col min="13065" max="13065" width="17.85546875" style="49" bestFit="1" customWidth="1"/>
    <col min="13066" max="13312" width="9.140625" style="49"/>
    <col min="13313" max="13313" width="9.28515625" style="49" bestFit="1" customWidth="1"/>
    <col min="13314" max="13314" width="46.140625" style="49" customWidth="1"/>
    <col min="13315" max="13315" width="9.28515625" style="49" customWidth="1"/>
    <col min="13316" max="13316" width="19.42578125" style="49" customWidth="1"/>
    <col min="13317" max="13317" width="14.7109375" style="49" customWidth="1"/>
    <col min="13318" max="13318" width="21.85546875" style="49" customWidth="1"/>
    <col min="13319" max="13319" width="16.5703125" style="49" customWidth="1"/>
    <col min="13320" max="13320" width="9.140625" style="49"/>
    <col min="13321" max="13321" width="17.85546875" style="49" bestFit="1" customWidth="1"/>
    <col min="13322" max="13568" width="9.140625" style="49"/>
    <col min="13569" max="13569" width="9.28515625" style="49" bestFit="1" customWidth="1"/>
    <col min="13570" max="13570" width="46.140625" style="49" customWidth="1"/>
    <col min="13571" max="13571" width="9.28515625" style="49" customWidth="1"/>
    <col min="13572" max="13572" width="19.42578125" style="49" customWidth="1"/>
    <col min="13573" max="13573" width="14.7109375" style="49" customWidth="1"/>
    <col min="13574" max="13574" width="21.85546875" style="49" customWidth="1"/>
    <col min="13575" max="13575" width="16.5703125" style="49" customWidth="1"/>
    <col min="13576" max="13576" width="9.140625" style="49"/>
    <col min="13577" max="13577" width="17.85546875" style="49" bestFit="1" customWidth="1"/>
    <col min="13578" max="13824" width="9.140625" style="49"/>
    <col min="13825" max="13825" width="9.28515625" style="49" bestFit="1" customWidth="1"/>
    <col min="13826" max="13826" width="46.140625" style="49" customWidth="1"/>
    <col min="13827" max="13827" width="9.28515625" style="49" customWidth="1"/>
    <col min="13828" max="13828" width="19.42578125" style="49" customWidth="1"/>
    <col min="13829" max="13829" width="14.7109375" style="49" customWidth="1"/>
    <col min="13830" max="13830" width="21.85546875" style="49" customWidth="1"/>
    <col min="13831" max="13831" width="16.5703125" style="49" customWidth="1"/>
    <col min="13832" max="13832" width="9.140625" style="49"/>
    <col min="13833" max="13833" width="17.85546875" style="49" bestFit="1" customWidth="1"/>
    <col min="13834" max="14080" width="9.140625" style="49"/>
    <col min="14081" max="14081" width="9.28515625" style="49" bestFit="1" customWidth="1"/>
    <col min="14082" max="14082" width="46.140625" style="49" customWidth="1"/>
    <col min="14083" max="14083" width="9.28515625" style="49" customWidth="1"/>
    <col min="14084" max="14084" width="19.42578125" style="49" customWidth="1"/>
    <col min="14085" max="14085" width="14.7109375" style="49" customWidth="1"/>
    <col min="14086" max="14086" width="21.85546875" style="49" customWidth="1"/>
    <col min="14087" max="14087" width="16.5703125" style="49" customWidth="1"/>
    <col min="14088" max="14088" width="9.140625" style="49"/>
    <col min="14089" max="14089" width="17.85546875" style="49" bestFit="1" customWidth="1"/>
    <col min="14090" max="14336" width="9.140625" style="49"/>
    <col min="14337" max="14337" width="9.28515625" style="49" bestFit="1" customWidth="1"/>
    <col min="14338" max="14338" width="46.140625" style="49" customWidth="1"/>
    <col min="14339" max="14339" width="9.28515625" style="49" customWidth="1"/>
    <col min="14340" max="14340" width="19.42578125" style="49" customWidth="1"/>
    <col min="14341" max="14341" width="14.7109375" style="49" customWidth="1"/>
    <col min="14342" max="14342" width="21.85546875" style="49" customWidth="1"/>
    <col min="14343" max="14343" width="16.5703125" style="49" customWidth="1"/>
    <col min="14344" max="14344" width="9.140625" style="49"/>
    <col min="14345" max="14345" width="17.85546875" style="49" bestFit="1" customWidth="1"/>
    <col min="14346" max="14592" width="9.140625" style="49"/>
    <col min="14593" max="14593" width="9.28515625" style="49" bestFit="1" customWidth="1"/>
    <col min="14594" max="14594" width="46.140625" style="49" customWidth="1"/>
    <col min="14595" max="14595" width="9.28515625" style="49" customWidth="1"/>
    <col min="14596" max="14596" width="19.42578125" style="49" customWidth="1"/>
    <col min="14597" max="14597" width="14.7109375" style="49" customWidth="1"/>
    <col min="14598" max="14598" width="21.85546875" style="49" customWidth="1"/>
    <col min="14599" max="14599" width="16.5703125" style="49" customWidth="1"/>
    <col min="14600" max="14600" width="9.140625" style="49"/>
    <col min="14601" max="14601" width="17.85546875" style="49" bestFit="1" customWidth="1"/>
    <col min="14602" max="14848" width="9.140625" style="49"/>
    <col min="14849" max="14849" width="9.28515625" style="49" bestFit="1" customWidth="1"/>
    <col min="14850" max="14850" width="46.140625" style="49" customWidth="1"/>
    <col min="14851" max="14851" width="9.28515625" style="49" customWidth="1"/>
    <col min="14852" max="14852" width="19.42578125" style="49" customWidth="1"/>
    <col min="14853" max="14853" width="14.7109375" style="49" customWidth="1"/>
    <col min="14854" max="14854" width="21.85546875" style="49" customWidth="1"/>
    <col min="14855" max="14855" width="16.5703125" style="49" customWidth="1"/>
    <col min="14856" max="14856" width="9.140625" style="49"/>
    <col min="14857" max="14857" width="17.85546875" style="49" bestFit="1" customWidth="1"/>
    <col min="14858" max="15104" width="9.140625" style="49"/>
    <col min="15105" max="15105" width="9.28515625" style="49" bestFit="1" customWidth="1"/>
    <col min="15106" max="15106" width="46.140625" style="49" customWidth="1"/>
    <col min="15107" max="15107" width="9.28515625" style="49" customWidth="1"/>
    <col min="15108" max="15108" width="19.42578125" style="49" customWidth="1"/>
    <col min="15109" max="15109" width="14.7109375" style="49" customWidth="1"/>
    <col min="15110" max="15110" width="21.85546875" style="49" customWidth="1"/>
    <col min="15111" max="15111" width="16.5703125" style="49" customWidth="1"/>
    <col min="15112" max="15112" width="9.140625" style="49"/>
    <col min="15113" max="15113" width="17.85546875" style="49" bestFit="1" customWidth="1"/>
    <col min="15114" max="15360" width="9.140625" style="49"/>
    <col min="15361" max="15361" width="9.28515625" style="49" bestFit="1" customWidth="1"/>
    <col min="15362" max="15362" width="46.140625" style="49" customWidth="1"/>
    <col min="15363" max="15363" width="9.28515625" style="49" customWidth="1"/>
    <col min="15364" max="15364" width="19.42578125" style="49" customWidth="1"/>
    <col min="15365" max="15365" width="14.7109375" style="49" customWidth="1"/>
    <col min="15366" max="15366" width="21.85546875" style="49" customWidth="1"/>
    <col min="15367" max="15367" width="16.5703125" style="49" customWidth="1"/>
    <col min="15368" max="15368" width="9.140625" style="49"/>
    <col min="15369" max="15369" width="17.85546875" style="49" bestFit="1" customWidth="1"/>
    <col min="15370" max="15616" width="9.140625" style="49"/>
    <col min="15617" max="15617" width="9.28515625" style="49" bestFit="1" customWidth="1"/>
    <col min="15618" max="15618" width="46.140625" style="49" customWidth="1"/>
    <col min="15619" max="15619" width="9.28515625" style="49" customWidth="1"/>
    <col min="15620" max="15620" width="19.42578125" style="49" customWidth="1"/>
    <col min="15621" max="15621" width="14.7109375" style="49" customWidth="1"/>
    <col min="15622" max="15622" width="21.85546875" style="49" customWidth="1"/>
    <col min="15623" max="15623" width="16.5703125" style="49" customWidth="1"/>
    <col min="15624" max="15624" width="9.140625" style="49"/>
    <col min="15625" max="15625" width="17.85546875" style="49" bestFit="1" customWidth="1"/>
    <col min="15626" max="15872" width="9.140625" style="49"/>
    <col min="15873" max="15873" width="9.28515625" style="49" bestFit="1" customWidth="1"/>
    <col min="15874" max="15874" width="46.140625" style="49" customWidth="1"/>
    <col min="15875" max="15875" width="9.28515625" style="49" customWidth="1"/>
    <col min="15876" max="15876" width="19.42578125" style="49" customWidth="1"/>
    <col min="15877" max="15877" width="14.7109375" style="49" customWidth="1"/>
    <col min="15878" max="15878" width="21.85546875" style="49" customWidth="1"/>
    <col min="15879" max="15879" width="16.5703125" style="49" customWidth="1"/>
    <col min="15880" max="15880" width="9.140625" style="49"/>
    <col min="15881" max="15881" width="17.85546875" style="49" bestFit="1" customWidth="1"/>
    <col min="15882" max="16128" width="9.140625" style="49"/>
    <col min="16129" max="16129" width="9.28515625" style="49" bestFit="1" customWidth="1"/>
    <col min="16130" max="16130" width="46.140625" style="49" customWidth="1"/>
    <col min="16131" max="16131" width="9.28515625" style="49" customWidth="1"/>
    <col min="16132" max="16132" width="19.42578125" style="49" customWidth="1"/>
    <col min="16133" max="16133" width="14.7109375" style="49" customWidth="1"/>
    <col min="16134" max="16134" width="21.85546875" style="49" customWidth="1"/>
    <col min="16135" max="16135" width="16.5703125" style="49" customWidth="1"/>
    <col min="16136" max="16136" width="9.140625" style="49"/>
    <col min="16137" max="16137" width="17.85546875" style="49" bestFit="1" customWidth="1"/>
    <col min="16138" max="16384" width="9.140625" style="49"/>
  </cols>
  <sheetData>
    <row r="1" spans="1:14" s="46" customFormat="1" ht="33" customHeight="1">
      <c r="A1" s="403" t="s">
        <v>340</v>
      </c>
      <c r="B1" s="403"/>
      <c r="C1" s="403"/>
      <c r="D1" s="403"/>
      <c r="E1" s="404" t="s">
        <v>370</v>
      </c>
      <c r="F1" s="404"/>
      <c r="G1" s="404"/>
    </row>
    <row r="2" spans="1:14" s="46" customFormat="1" ht="16.5" customHeight="1">
      <c r="A2" s="47"/>
      <c r="B2" s="48"/>
      <c r="C2" s="199"/>
      <c r="D2" s="45"/>
      <c r="E2" s="405"/>
      <c r="F2" s="405"/>
      <c r="G2" s="405"/>
    </row>
    <row r="3" spans="1:14" ht="15">
      <c r="A3" s="406" t="s">
        <v>373</v>
      </c>
      <c r="B3" s="406"/>
      <c r="C3" s="406"/>
      <c r="D3" s="406"/>
      <c r="E3" s="406"/>
      <c r="F3" s="406"/>
      <c r="G3" s="406"/>
    </row>
    <row r="4" spans="1:14" ht="17.25" customHeight="1">
      <c r="A4" s="401" t="s">
        <v>364</v>
      </c>
      <c r="B4" s="401"/>
      <c r="C4" s="292"/>
      <c r="D4" s="292"/>
      <c r="E4" s="292"/>
      <c r="F4" s="402" t="s">
        <v>365</v>
      </c>
      <c r="G4" s="402"/>
    </row>
    <row r="5" spans="1:14" ht="15">
      <c r="A5" s="401" t="s">
        <v>366</v>
      </c>
      <c r="B5" s="401"/>
      <c r="C5" s="292"/>
      <c r="D5" s="292"/>
      <c r="E5" s="292"/>
      <c r="F5" s="402" t="s">
        <v>371</v>
      </c>
      <c r="G5" s="402"/>
    </row>
    <row r="6" spans="1:14" ht="15">
      <c r="A6" s="50"/>
      <c r="B6" s="50"/>
      <c r="C6" s="50"/>
      <c r="D6" s="51"/>
      <c r="E6" s="52"/>
      <c r="F6" s="50"/>
      <c r="G6" s="50"/>
      <c r="H6" s="53"/>
      <c r="I6" s="53"/>
      <c r="J6" s="53"/>
      <c r="K6" s="53"/>
      <c r="L6" s="53"/>
      <c r="M6" s="53"/>
      <c r="N6" s="53"/>
    </row>
    <row r="7" spans="1:14" ht="15">
      <c r="A7" s="436" t="s">
        <v>218</v>
      </c>
      <c r="B7" s="436"/>
      <c r="C7" s="54"/>
      <c r="D7" s="55"/>
      <c r="E7" s="56"/>
      <c r="F7" s="57"/>
      <c r="G7" s="57"/>
    </row>
    <row r="8" spans="1:14" ht="15.75" thickBot="1">
      <c r="A8" s="436" t="s">
        <v>109</v>
      </c>
      <c r="B8" s="436"/>
      <c r="C8" s="58"/>
      <c r="D8" s="58"/>
      <c r="E8" s="58"/>
      <c r="F8" s="58"/>
      <c r="G8" s="58"/>
    </row>
    <row r="9" spans="1:14" ht="15.75" thickTop="1">
      <c r="A9" s="429" t="s">
        <v>87</v>
      </c>
      <c r="B9" s="424" t="s">
        <v>5</v>
      </c>
      <c r="C9" s="424" t="s">
        <v>3</v>
      </c>
      <c r="D9" s="432" t="s">
        <v>88</v>
      </c>
      <c r="E9" s="424" t="s">
        <v>89</v>
      </c>
      <c r="F9" s="424"/>
      <c r="G9" s="425" t="s">
        <v>90</v>
      </c>
    </row>
    <row r="10" spans="1:14" ht="30.75" thickBot="1">
      <c r="A10" s="430"/>
      <c r="B10" s="431"/>
      <c r="C10" s="431"/>
      <c r="D10" s="433"/>
      <c r="E10" s="59" t="s">
        <v>91</v>
      </c>
      <c r="F10" s="60" t="s">
        <v>92</v>
      </c>
      <c r="G10" s="426" t="s">
        <v>93</v>
      </c>
    </row>
    <row r="11" spans="1:14" s="84" customFormat="1" ht="11.25" customHeight="1" thickTop="1">
      <c r="A11" s="78"/>
      <c r="B11" s="79"/>
      <c r="C11" s="80"/>
      <c r="D11" s="81"/>
      <c r="E11" s="81"/>
      <c r="F11" s="82"/>
      <c r="G11" s="83"/>
    </row>
    <row r="12" spans="1:14" s="61" customFormat="1" ht="21" customHeight="1">
      <c r="A12" s="119">
        <v>1.1000000000000001</v>
      </c>
      <c r="B12" s="120" t="s">
        <v>110</v>
      </c>
      <c r="C12" s="121"/>
      <c r="D12" s="122"/>
      <c r="E12" s="122"/>
      <c r="F12" s="123"/>
      <c r="G12" s="124"/>
    </row>
    <row r="13" spans="1:14" s="61" customFormat="1" ht="28.5">
      <c r="A13" s="85"/>
      <c r="B13" s="62" t="s">
        <v>111</v>
      </c>
      <c r="C13" s="63" t="s">
        <v>344</v>
      </c>
      <c r="D13" s="64">
        <f>'Bill 4 Elect sched'!D32</f>
        <v>4</v>
      </c>
      <c r="E13" s="65"/>
      <c r="F13" s="66"/>
      <c r="G13" s="86">
        <f>D13*E13</f>
        <v>0</v>
      </c>
    </row>
    <row r="14" spans="1:14" s="87" customFormat="1">
      <c r="A14" s="85"/>
      <c r="B14" s="62"/>
      <c r="C14" s="63"/>
      <c r="D14" s="64"/>
      <c r="E14" s="65"/>
      <c r="F14" s="66"/>
      <c r="G14" s="86"/>
    </row>
    <row r="15" spans="1:14" s="61" customFormat="1" ht="21" customHeight="1">
      <c r="A15" s="88">
        <f>A12+0.1</f>
        <v>1.2000000000000002</v>
      </c>
      <c r="B15" s="125" t="s">
        <v>215</v>
      </c>
      <c r="C15" s="126"/>
      <c r="D15" s="122"/>
      <c r="E15" s="122"/>
      <c r="F15" s="123"/>
      <c r="G15" s="124"/>
    </row>
    <row r="16" spans="1:14" s="61" customFormat="1" ht="42.75">
      <c r="A16" s="85"/>
      <c r="B16" s="62" t="s">
        <v>216</v>
      </c>
      <c r="C16" s="127" t="s">
        <v>344</v>
      </c>
      <c r="D16" s="64">
        <f>D13</f>
        <v>4</v>
      </c>
      <c r="E16" s="65"/>
      <c r="F16" s="66"/>
      <c r="G16" s="86">
        <f>D16*E16</f>
        <v>0</v>
      </c>
    </row>
    <row r="17" spans="1:9" s="87" customFormat="1">
      <c r="A17" s="85"/>
      <c r="B17" s="62"/>
      <c r="C17" s="63"/>
      <c r="D17" s="64"/>
      <c r="E17" s="65"/>
      <c r="F17" s="66"/>
      <c r="G17" s="86"/>
    </row>
    <row r="18" spans="1:9" s="61" customFormat="1" ht="22.5" customHeight="1">
      <c r="A18" s="88">
        <f>A15+0.1</f>
        <v>1.3000000000000003</v>
      </c>
      <c r="B18" s="68" t="s">
        <v>112</v>
      </c>
      <c r="C18" s="63"/>
      <c r="D18" s="64"/>
      <c r="E18" s="65"/>
      <c r="F18" s="66"/>
      <c r="G18" s="86"/>
    </row>
    <row r="19" spans="1:9" s="61" customFormat="1" ht="128.25">
      <c r="A19" s="85"/>
      <c r="B19" s="62" t="s">
        <v>343</v>
      </c>
      <c r="C19" s="63" t="s">
        <v>113</v>
      </c>
      <c r="D19" s="64">
        <v>1</v>
      </c>
      <c r="E19" s="65"/>
      <c r="F19" s="66"/>
      <c r="G19" s="86">
        <f>D19*E19</f>
        <v>0</v>
      </c>
    </row>
    <row r="20" spans="1:9" s="87" customFormat="1">
      <c r="A20" s="85"/>
      <c r="B20" s="62"/>
      <c r="C20" s="63"/>
      <c r="D20" s="64"/>
      <c r="E20" s="65"/>
      <c r="F20" s="66"/>
      <c r="G20" s="86"/>
    </row>
    <row r="21" spans="1:9" s="87" customFormat="1" ht="15">
      <c r="A21" s="88">
        <f>A18+0.1</f>
        <v>1.4000000000000004</v>
      </c>
      <c r="B21" s="68" t="s">
        <v>114</v>
      </c>
      <c r="C21" s="63"/>
      <c r="D21" s="64"/>
      <c r="E21" s="65"/>
      <c r="F21" s="66"/>
      <c r="G21" s="86"/>
    </row>
    <row r="22" spans="1:9" s="87" customFormat="1" ht="71.25" customHeight="1">
      <c r="A22" s="85"/>
      <c r="B22" s="62" t="s">
        <v>115</v>
      </c>
      <c r="C22" s="63" t="s">
        <v>126</v>
      </c>
      <c r="D22" s="64">
        <v>80</v>
      </c>
      <c r="E22" s="65"/>
      <c r="F22" s="66"/>
      <c r="G22" s="86">
        <f>D22*E22</f>
        <v>0</v>
      </c>
    </row>
    <row r="23" spans="1:9" s="84" customFormat="1" ht="17.25" customHeight="1">
      <c r="A23" s="88">
        <f>A21+0.1</f>
        <v>1.5000000000000004</v>
      </c>
      <c r="B23" s="68" t="s">
        <v>116</v>
      </c>
      <c r="C23" s="63"/>
      <c r="D23" s="64"/>
      <c r="E23" s="65"/>
      <c r="F23" s="66"/>
      <c r="G23" s="86"/>
    </row>
    <row r="24" spans="1:9" s="84" customFormat="1" ht="42.75">
      <c r="A24" s="85"/>
      <c r="B24" s="62" t="s">
        <v>117</v>
      </c>
      <c r="C24" s="63" t="s">
        <v>344</v>
      </c>
      <c r="D24" s="64">
        <f>'Bill 4 Elect sched'!D12-'Bill 4 Elect sched'!D24</f>
        <v>8</v>
      </c>
      <c r="E24" s="65"/>
      <c r="F24" s="66"/>
      <c r="G24" s="86">
        <f>D24*E24</f>
        <v>0</v>
      </c>
    </row>
    <row r="25" spans="1:9" s="84" customFormat="1">
      <c r="A25" s="85"/>
      <c r="B25" s="62"/>
      <c r="C25" s="63" t="s">
        <v>108</v>
      </c>
      <c r="D25" s="64"/>
      <c r="E25" s="65"/>
      <c r="F25" s="66"/>
      <c r="G25" s="86"/>
    </row>
    <row r="26" spans="1:9" s="84" customFormat="1" ht="17.25" customHeight="1">
      <c r="A26" s="88">
        <f>A23+0.1</f>
        <v>1.6000000000000005</v>
      </c>
      <c r="B26" s="68" t="s">
        <v>118</v>
      </c>
      <c r="C26" s="127"/>
      <c r="D26" s="64"/>
      <c r="E26" s="65"/>
      <c r="F26" s="66"/>
      <c r="G26" s="86"/>
    </row>
    <row r="27" spans="1:9" s="84" customFormat="1" ht="85.5">
      <c r="A27" s="85"/>
      <c r="B27" s="128" t="s">
        <v>217</v>
      </c>
      <c r="C27" s="127" t="s">
        <v>345</v>
      </c>
      <c r="D27" s="64">
        <v>1</v>
      </c>
      <c r="E27" s="65"/>
      <c r="F27" s="66"/>
      <c r="G27" s="86">
        <f>D27*E27</f>
        <v>0</v>
      </c>
      <c r="I27" s="129"/>
    </row>
    <row r="28" spans="1:9" s="84" customFormat="1" ht="15">
      <c r="A28" s="88"/>
      <c r="B28" s="68"/>
      <c r="C28" s="63"/>
      <c r="D28" s="64"/>
      <c r="E28" s="65"/>
      <c r="F28" s="66"/>
      <c r="G28" s="86"/>
    </row>
    <row r="29" spans="1:9" s="84" customFormat="1" ht="15">
      <c r="A29" s="88">
        <f>A26+0.1</f>
        <v>1.7000000000000006</v>
      </c>
      <c r="B29" s="68" t="s">
        <v>118</v>
      </c>
      <c r="C29" s="63"/>
      <c r="D29" s="64"/>
      <c r="E29" s="65"/>
      <c r="F29" s="66"/>
      <c r="G29" s="86"/>
    </row>
    <row r="30" spans="1:9" s="84" customFormat="1" ht="208.5" customHeight="1">
      <c r="A30" s="85"/>
      <c r="B30" s="62" t="s">
        <v>119</v>
      </c>
      <c r="C30" s="63"/>
      <c r="D30" s="64"/>
      <c r="E30" s="65"/>
      <c r="F30" s="66"/>
      <c r="G30" s="86"/>
    </row>
    <row r="31" spans="1:9" s="84" customFormat="1" ht="18.75" customHeight="1" thickBot="1">
      <c r="A31" s="89"/>
      <c r="B31" s="90" t="s">
        <v>120</v>
      </c>
      <c r="C31" s="91" t="s">
        <v>113</v>
      </c>
      <c r="D31" s="92">
        <v>1</v>
      </c>
      <c r="E31" s="93"/>
      <c r="F31" s="70"/>
      <c r="G31" s="94">
        <f>D31*E31</f>
        <v>0</v>
      </c>
    </row>
    <row r="32" spans="1:9" ht="16.5" thickTop="1" thickBot="1">
      <c r="A32" s="434"/>
      <c r="B32" s="427"/>
      <c r="C32" s="427"/>
      <c r="D32" s="427"/>
      <c r="E32" s="428"/>
      <c r="F32" s="428"/>
      <c r="G32" s="435"/>
    </row>
    <row r="33" spans="1:7" ht="15.75" thickBot="1">
      <c r="A33" s="365"/>
      <c r="B33" s="366"/>
      <c r="C33" s="366"/>
      <c r="D33" s="367"/>
      <c r="E33" s="368"/>
      <c r="F33" s="369" t="s">
        <v>121</v>
      </c>
      <c r="G33" s="370">
        <f>SUM(G11:G32)</f>
        <v>0</v>
      </c>
    </row>
    <row r="34" spans="1:7">
      <c r="A34" s="365"/>
      <c r="B34" s="366"/>
      <c r="C34" s="366"/>
      <c r="D34" s="367"/>
      <c r="E34" s="368"/>
      <c r="F34" s="371" t="s">
        <v>107</v>
      </c>
      <c r="G34" s="372"/>
    </row>
    <row r="35" spans="1:7" ht="15" thickBot="1">
      <c r="A35" s="373"/>
      <c r="B35" s="374"/>
      <c r="C35" s="374"/>
      <c r="D35" s="375"/>
      <c r="E35" s="376"/>
      <c r="F35" s="377"/>
      <c r="G35" s="378"/>
    </row>
    <row r="36" spans="1:7" ht="15" thickTop="1"/>
  </sheetData>
  <mergeCells count="18">
    <mergeCell ref="A5:B5"/>
    <mergeCell ref="F5:G5"/>
    <mergeCell ref="A1:D1"/>
    <mergeCell ref="E1:G1"/>
    <mergeCell ref="E2:G2"/>
    <mergeCell ref="A3:G3"/>
    <mergeCell ref="A4:B4"/>
    <mergeCell ref="F4:G4"/>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r:id="rId1"/>
  <headerFooter>
    <oddFooter>&amp;LBill Of Quantities&amp;C&amp;P&amp;RSeptember 2015</oddFooter>
  </headerFooter>
</worksheet>
</file>

<file path=xl/worksheets/sheet8.xml><?xml version="1.0" encoding="utf-8"?>
<worksheet xmlns="http://schemas.openxmlformats.org/spreadsheetml/2006/main" xmlns:r="http://schemas.openxmlformats.org/officeDocument/2006/relationships">
  <sheetPr>
    <tabColor rgb="FFFF0000"/>
  </sheetPr>
  <dimension ref="A1:I181"/>
  <sheetViews>
    <sheetView view="pageBreakPreview" zoomScale="115" zoomScaleSheetLayoutView="115" workbookViewId="0">
      <selection activeCell="A5" sqref="A5:B5"/>
    </sheetView>
  </sheetViews>
  <sheetFormatPr defaultRowHeight="16.5"/>
  <cols>
    <col min="1" max="1" width="9.140625" style="254"/>
    <col min="2" max="2" width="37.85546875" style="255" customWidth="1"/>
    <col min="3" max="3" width="7.85546875" style="254" customWidth="1"/>
    <col min="4" max="4" width="8.42578125" style="256" customWidth="1"/>
    <col min="5" max="5" width="9.7109375" style="256" customWidth="1"/>
    <col min="6" max="6" width="10.42578125" style="256" customWidth="1"/>
    <col min="7" max="7" width="9.140625" style="256" customWidth="1"/>
    <col min="8" max="8" width="9.7109375" style="256" customWidth="1"/>
    <col min="9" max="9" width="0.140625" style="255" hidden="1" customWidth="1"/>
    <col min="10" max="257" width="9.140625" style="237"/>
    <col min="258" max="258" width="45.28515625" style="237" customWidth="1"/>
    <col min="259" max="259" width="7.85546875" style="237" customWidth="1"/>
    <col min="260" max="260" width="8.42578125" style="237" customWidth="1"/>
    <col min="261" max="261" width="9.7109375" style="237" customWidth="1"/>
    <col min="262" max="262" width="10.42578125" style="237" customWidth="1"/>
    <col min="263" max="263" width="9.140625" style="237" customWidth="1"/>
    <col min="264" max="264" width="10.140625" style="237" customWidth="1"/>
    <col min="265" max="265" width="25.5703125" style="237" customWidth="1"/>
    <col min="266" max="513" width="9.140625" style="237"/>
    <col min="514" max="514" width="45.28515625" style="237" customWidth="1"/>
    <col min="515" max="515" width="7.85546875" style="237" customWidth="1"/>
    <col min="516" max="516" width="8.42578125" style="237" customWidth="1"/>
    <col min="517" max="517" width="9.7109375" style="237" customWidth="1"/>
    <col min="518" max="518" width="10.42578125" style="237" customWidth="1"/>
    <col min="519" max="519" width="9.140625" style="237" customWidth="1"/>
    <col min="520" max="520" width="10.140625" style="237" customWidth="1"/>
    <col min="521" max="521" width="25.5703125" style="237" customWidth="1"/>
    <col min="522" max="769" width="9.140625" style="237"/>
    <col min="770" max="770" width="45.28515625" style="237" customWidth="1"/>
    <col min="771" max="771" width="7.85546875" style="237" customWidth="1"/>
    <col min="772" max="772" width="8.42578125" style="237" customWidth="1"/>
    <col min="773" max="773" width="9.7109375" style="237" customWidth="1"/>
    <col min="774" max="774" width="10.42578125" style="237" customWidth="1"/>
    <col min="775" max="775" width="9.140625" style="237" customWidth="1"/>
    <col min="776" max="776" width="10.140625" style="237" customWidth="1"/>
    <col min="777" max="777" width="25.5703125" style="237" customWidth="1"/>
    <col min="778" max="1025" width="9.140625" style="237"/>
    <col min="1026" max="1026" width="45.28515625" style="237" customWidth="1"/>
    <col min="1027" max="1027" width="7.85546875" style="237" customWidth="1"/>
    <col min="1028" max="1028" width="8.42578125" style="237" customWidth="1"/>
    <col min="1029" max="1029" width="9.7109375" style="237" customWidth="1"/>
    <col min="1030" max="1030" width="10.42578125" style="237" customWidth="1"/>
    <col min="1031" max="1031" width="9.140625" style="237" customWidth="1"/>
    <col min="1032" max="1032" width="10.140625" style="237" customWidth="1"/>
    <col min="1033" max="1033" width="25.5703125" style="237" customWidth="1"/>
    <col min="1034" max="1281" width="9.140625" style="237"/>
    <col min="1282" max="1282" width="45.28515625" style="237" customWidth="1"/>
    <col min="1283" max="1283" width="7.85546875" style="237" customWidth="1"/>
    <col min="1284" max="1284" width="8.42578125" style="237" customWidth="1"/>
    <col min="1285" max="1285" width="9.7109375" style="237" customWidth="1"/>
    <col min="1286" max="1286" width="10.42578125" style="237" customWidth="1"/>
    <col min="1287" max="1287" width="9.140625" style="237" customWidth="1"/>
    <col min="1288" max="1288" width="10.140625" style="237" customWidth="1"/>
    <col min="1289" max="1289" width="25.5703125" style="237" customWidth="1"/>
    <col min="1290" max="1537" width="9.140625" style="237"/>
    <col min="1538" max="1538" width="45.28515625" style="237" customWidth="1"/>
    <col min="1539" max="1539" width="7.85546875" style="237" customWidth="1"/>
    <col min="1540" max="1540" width="8.42578125" style="237" customWidth="1"/>
    <col min="1541" max="1541" width="9.7109375" style="237" customWidth="1"/>
    <col min="1542" max="1542" width="10.42578125" style="237" customWidth="1"/>
    <col min="1543" max="1543" width="9.140625" style="237" customWidth="1"/>
    <col min="1544" max="1544" width="10.140625" style="237" customWidth="1"/>
    <col min="1545" max="1545" width="25.5703125" style="237" customWidth="1"/>
    <col min="1546" max="1793" width="9.140625" style="237"/>
    <col min="1794" max="1794" width="45.28515625" style="237" customWidth="1"/>
    <col min="1795" max="1795" width="7.85546875" style="237" customWidth="1"/>
    <col min="1796" max="1796" width="8.42578125" style="237" customWidth="1"/>
    <col min="1797" max="1797" width="9.7109375" style="237" customWidth="1"/>
    <col min="1798" max="1798" width="10.42578125" style="237" customWidth="1"/>
    <col min="1799" max="1799" width="9.140625" style="237" customWidth="1"/>
    <col min="1800" max="1800" width="10.140625" style="237" customWidth="1"/>
    <col min="1801" max="1801" width="25.5703125" style="237" customWidth="1"/>
    <col min="1802" max="2049" width="9.140625" style="237"/>
    <col min="2050" max="2050" width="45.28515625" style="237" customWidth="1"/>
    <col min="2051" max="2051" width="7.85546875" style="237" customWidth="1"/>
    <col min="2052" max="2052" width="8.42578125" style="237" customWidth="1"/>
    <col min="2053" max="2053" width="9.7109375" style="237" customWidth="1"/>
    <col min="2054" max="2054" width="10.42578125" style="237" customWidth="1"/>
    <col min="2055" max="2055" width="9.140625" style="237" customWidth="1"/>
    <col min="2056" max="2056" width="10.140625" style="237" customWidth="1"/>
    <col min="2057" max="2057" width="25.5703125" style="237" customWidth="1"/>
    <col min="2058" max="2305" width="9.140625" style="237"/>
    <col min="2306" max="2306" width="45.28515625" style="237" customWidth="1"/>
    <col min="2307" max="2307" width="7.85546875" style="237" customWidth="1"/>
    <col min="2308" max="2308" width="8.42578125" style="237" customWidth="1"/>
    <col min="2309" max="2309" width="9.7109375" style="237" customWidth="1"/>
    <col min="2310" max="2310" width="10.42578125" style="237" customWidth="1"/>
    <col min="2311" max="2311" width="9.140625" style="237" customWidth="1"/>
    <col min="2312" max="2312" width="10.140625" style="237" customWidth="1"/>
    <col min="2313" max="2313" width="25.5703125" style="237" customWidth="1"/>
    <col min="2314" max="2561" width="9.140625" style="237"/>
    <col min="2562" max="2562" width="45.28515625" style="237" customWidth="1"/>
    <col min="2563" max="2563" width="7.85546875" style="237" customWidth="1"/>
    <col min="2564" max="2564" width="8.42578125" style="237" customWidth="1"/>
    <col min="2565" max="2565" width="9.7109375" style="237" customWidth="1"/>
    <col min="2566" max="2566" width="10.42578125" style="237" customWidth="1"/>
    <col min="2567" max="2567" width="9.140625" style="237" customWidth="1"/>
    <col min="2568" max="2568" width="10.140625" style="237" customWidth="1"/>
    <col min="2569" max="2569" width="25.5703125" style="237" customWidth="1"/>
    <col min="2570" max="2817" width="9.140625" style="237"/>
    <col min="2818" max="2818" width="45.28515625" style="237" customWidth="1"/>
    <col min="2819" max="2819" width="7.85546875" style="237" customWidth="1"/>
    <col min="2820" max="2820" width="8.42578125" style="237" customWidth="1"/>
    <col min="2821" max="2821" width="9.7109375" style="237" customWidth="1"/>
    <col min="2822" max="2822" width="10.42578125" style="237" customWidth="1"/>
    <col min="2823" max="2823" width="9.140625" style="237" customWidth="1"/>
    <col min="2824" max="2824" width="10.140625" style="237" customWidth="1"/>
    <col min="2825" max="2825" width="25.5703125" style="237" customWidth="1"/>
    <col min="2826" max="3073" width="9.140625" style="237"/>
    <col min="3074" max="3074" width="45.28515625" style="237" customWidth="1"/>
    <col min="3075" max="3075" width="7.85546875" style="237" customWidth="1"/>
    <col min="3076" max="3076" width="8.42578125" style="237" customWidth="1"/>
    <col min="3077" max="3077" width="9.7109375" style="237" customWidth="1"/>
    <col min="3078" max="3078" width="10.42578125" style="237" customWidth="1"/>
    <col min="3079" max="3079" width="9.140625" style="237" customWidth="1"/>
    <col min="3080" max="3080" width="10.140625" style="237" customWidth="1"/>
    <col min="3081" max="3081" width="25.5703125" style="237" customWidth="1"/>
    <col min="3082" max="3329" width="9.140625" style="237"/>
    <col min="3330" max="3330" width="45.28515625" style="237" customWidth="1"/>
    <col min="3331" max="3331" width="7.85546875" style="237" customWidth="1"/>
    <col min="3332" max="3332" width="8.42578125" style="237" customWidth="1"/>
    <col min="3333" max="3333" width="9.7109375" style="237" customWidth="1"/>
    <col min="3334" max="3334" width="10.42578125" style="237" customWidth="1"/>
    <col min="3335" max="3335" width="9.140625" style="237" customWidth="1"/>
    <col min="3336" max="3336" width="10.140625" style="237" customWidth="1"/>
    <col min="3337" max="3337" width="25.5703125" style="237" customWidth="1"/>
    <col min="3338" max="3585" width="9.140625" style="237"/>
    <col min="3586" max="3586" width="45.28515625" style="237" customWidth="1"/>
    <col min="3587" max="3587" width="7.85546875" style="237" customWidth="1"/>
    <col min="3588" max="3588" width="8.42578125" style="237" customWidth="1"/>
    <col min="3589" max="3589" width="9.7109375" style="237" customWidth="1"/>
    <col min="3590" max="3590" width="10.42578125" style="237" customWidth="1"/>
    <col min="3591" max="3591" width="9.140625" style="237" customWidth="1"/>
    <col min="3592" max="3592" width="10.140625" style="237" customWidth="1"/>
    <col min="3593" max="3593" width="25.5703125" style="237" customWidth="1"/>
    <col min="3594" max="3841" width="9.140625" style="237"/>
    <col min="3842" max="3842" width="45.28515625" style="237" customWidth="1"/>
    <col min="3843" max="3843" width="7.85546875" style="237" customWidth="1"/>
    <col min="3844" max="3844" width="8.42578125" style="237" customWidth="1"/>
    <col min="3845" max="3845" width="9.7109375" style="237" customWidth="1"/>
    <col min="3846" max="3846" width="10.42578125" style="237" customWidth="1"/>
    <col min="3847" max="3847" width="9.140625" style="237" customWidth="1"/>
    <col min="3848" max="3848" width="10.140625" style="237" customWidth="1"/>
    <col min="3849" max="3849" width="25.5703125" style="237" customWidth="1"/>
    <col min="3850" max="4097" width="9.140625" style="237"/>
    <col min="4098" max="4098" width="45.28515625" style="237" customWidth="1"/>
    <col min="4099" max="4099" width="7.85546875" style="237" customWidth="1"/>
    <col min="4100" max="4100" width="8.42578125" style="237" customWidth="1"/>
    <col min="4101" max="4101" width="9.7109375" style="237" customWidth="1"/>
    <col min="4102" max="4102" width="10.42578125" style="237" customWidth="1"/>
    <col min="4103" max="4103" width="9.140625" style="237" customWidth="1"/>
    <col min="4104" max="4104" width="10.140625" style="237" customWidth="1"/>
    <col min="4105" max="4105" width="25.5703125" style="237" customWidth="1"/>
    <col min="4106" max="4353" width="9.140625" style="237"/>
    <col min="4354" max="4354" width="45.28515625" style="237" customWidth="1"/>
    <col min="4355" max="4355" width="7.85546875" style="237" customWidth="1"/>
    <col min="4356" max="4356" width="8.42578125" style="237" customWidth="1"/>
    <col min="4357" max="4357" width="9.7109375" style="237" customWidth="1"/>
    <col min="4358" max="4358" width="10.42578125" style="237" customWidth="1"/>
    <col min="4359" max="4359" width="9.140625" style="237" customWidth="1"/>
    <col min="4360" max="4360" width="10.140625" style="237" customWidth="1"/>
    <col min="4361" max="4361" width="25.5703125" style="237" customWidth="1"/>
    <col min="4362" max="4609" width="9.140625" style="237"/>
    <col min="4610" max="4610" width="45.28515625" style="237" customWidth="1"/>
    <col min="4611" max="4611" width="7.85546875" style="237" customWidth="1"/>
    <col min="4612" max="4612" width="8.42578125" style="237" customWidth="1"/>
    <col min="4613" max="4613" width="9.7109375" style="237" customWidth="1"/>
    <col min="4614" max="4614" width="10.42578125" style="237" customWidth="1"/>
    <col min="4615" max="4615" width="9.140625" style="237" customWidth="1"/>
    <col min="4616" max="4616" width="10.140625" style="237" customWidth="1"/>
    <col min="4617" max="4617" width="25.5703125" style="237" customWidth="1"/>
    <col min="4618" max="4865" width="9.140625" style="237"/>
    <col min="4866" max="4866" width="45.28515625" style="237" customWidth="1"/>
    <col min="4867" max="4867" width="7.85546875" style="237" customWidth="1"/>
    <col min="4868" max="4868" width="8.42578125" style="237" customWidth="1"/>
    <col min="4869" max="4869" width="9.7109375" style="237" customWidth="1"/>
    <col min="4870" max="4870" width="10.42578125" style="237" customWidth="1"/>
    <col min="4871" max="4871" width="9.140625" style="237" customWidth="1"/>
    <col min="4872" max="4872" width="10.140625" style="237" customWidth="1"/>
    <col min="4873" max="4873" width="25.5703125" style="237" customWidth="1"/>
    <col min="4874" max="5121" width="9.140625" style="237"/>
    <col min="5122" max="5122" width="45.28515625" style="237" customWidth="1"/>
    <col min="5123" max="5123" width="7.85546875" style="237" customWidth="1"/>
    <col min="5124" max="5124" width="8.42578125" style="237" customWidth="1"/>
    <col min="5125" max="5125" width="9.7109375" style="237" customWidth="1"/>
    <col min="5126" max="5126" width="10.42578125" style="237" customWidth="1"/>
    <col min="5127" max="5127" width="9.140625" style="237" customWidth="1"/>
    <col min="5128" max="5128" width="10.140625" style="237" customWidth="1"/>
    <col min="5129" max="5129" width="25.5703125" style="237" customWidth="1"/>
    <col min="5130" max="5377" width="9.140625" style="237"/>
    <col min="5378" max="5378" width="45.28515625" style="237" customWidth="1"/>
    <col min="5379" max="5379" width="7.85546875" style="237" customWidth="1"/>
    <col min="5380" max="5380" width="8.42578125" style="237" customWidth="1"/>
    <col min="5381" max="5381" width="9.7109375" style="237" customWidth="1"/>
    <col min="5382" max="5382" width="10.42578125" style="237" customWidth="1"/>
    <col min="5383" max="5383" width="9.140625" style="237" customWidth="1"/>
    <col min="5384" max="5384" width="10.140625" style="237" customWidth="1"/>
    <col min="5385" max="5385" width="25.5703125" style="237" customWidth="1"/>
    <col min="5386" max="5633" width="9.140625" style="237"/>
    <col min="5634" max="5634" width="45.28515625" style="237" customWidth="1"/>
    <col min="5635" max="5635" width="7.85546875" style="237" customWidth="1"/>
    <col min="5636" max="5636" width="8.42578125" style="237" customWidth="1"/>
    <col min="5637" max="5637" width="9.7109375" style="237" customWidth="1"/>
    <col min="5638" max="5638" width="10.42578125" style="237" customWidth="1"/>
    <col min="5639" max="5639" width="9.140625" style="237" customWidth="1"/>
    <col min="5640" max="5640" width="10.140625" style="237" customWidth="1"/>
    <col min="5641" max="5641" width="25.5703125" style="237" customWidth="1"/>
    <col min="5642" max="5889" width="9.140625" style="237"/>
    <col min="5890" max="5890" width="45.28515625" style="237" customWidth="1"/>
    <col min="5891" max="5891" width="7.85546875" style="237" customWidth="1"/>
    <col min="5892" max="5892" width="8.42578125" style="237" customWidth="1"/>
    <col min="5893" max="5893" width="9.7109375" style="237" customWidth="1"/>
    <col min="5894" max="5894" width="10.42578125" style="237" customWidth="1"/>
    <col min="5895" max="5895" width="9.140625" style="237" customWidth="1"/>
    <col min="5896" max="5896" width="10.140625" style="237" customWidth="1"/>
    <col min="5897" max="5897" width="25.5703125" style="237" customWidth="1"/>
    <col min="5898" max="6145" width="9.140625" style="237"/>
    <col min="6146" max="6146" width="45.28515625" style="237" customWidth="1"/>
    <col min="6147" max="6147" width="7.85546875" style="237" customWidth="1"/>
    <col min="6148" max="6148" width="8.42578125" style="237" customWidth="1"/>
    <col min="6149" max="6149" width="9.7109375" style="237" customWidth="1"/>
    <col min="6150" max="6150" width="10.42578125" style="237" customWidth="1"/>
    <col min="6151" max="6151" width="9.140625" style="237" customWidth="1"/>
    <col min="6152" max="6152" width="10.140625" style="237" customWidth="1"/>
    <col min="6153" max="6153" width="25.5703125" style="237" customWidth="1"/>
    <col min="6154" max="6401" width="9.140625" style="237"/>
    <col min="6402" max="6402" width="45.28515625" style="237" customWidth="1"/>
    <col min="6403" max="6403" width="7.85546875" style="237" customWidth="1"/>
    <col min="6404" max="6404" width="8.42578125" style="237" customWidth="1"/>
    <col min="6405" max="6405" width="9.7109375" style="237" customWidth="1"/>
    <col min="6406" max="6406" width="10.42578125" style="237" customWidth="1"/>
    <col min="6407" max="6407" width="9.140625" style="237" customWidth="1"/>
    <col min="6408" max="6408" width="10.140625" style="237" customWidth="1"/>
    <col min="6409" max="6409" width="25.5703125" style="237" customWidth="1"/>
    <col min="6410" max="6657" width="9.140625" style="237"/>
    <col min="6658" max="6658" width="45.28515625" style="237" customWidth="1"/>
    <col min="6659" max="6659" width="7.85546875" style="237" customWidth="1"/>
    <col min="6660" max="6660" width="8.42578125" style="237" customWidth="1"/>
    <col min="6661" max="6661" width="9.7109375" style="237" customWidth="1"/>
    <col min="6662" max="6662" width="10.42578125" style="237" customWidth="1"/>
    <col min="6663" max="6663" width="9.140625" style="237" customWidth="1"/>
    <col min="6664" max="6664" width="10.140625" style="237" customWidth="1"/>
    <col min="6665" max="6665" width="25.5703125" style="237" customWidth="1"/>
    <col min="6666" max="6913" width="9.140625" style="237"/>
    <col min="6914" max="6914" width="45.28515625" style="237" customWidth="1"/>
    <col min="6915" max="6915" width="7.85546875" style="237" customWidth="1"/>
    <col min="6916" max="6916" width="8.42578125" style="237" customWidth="1"/>
    <col min="6917" max="6917" width="9.7109375" style="237" customWidth="1"/>
    <col min="6918" max="6918" width="10.42578125" style="237" customWidth="1"/>
    <col min="6919" max="6919" width="9.140625" style="237" customWidth="1"/>
    <col min="6920" max="6920" width="10.140625" style="237" customWidth="1"/>
    <col min="6921" max="6921" width="25.5703125" style="237" customWidth="1"/>
    <col min="6922" max="7169" width="9.140625" style="237"/>
    <col min="7170" max="7170" width="45.28515625" style="237" customWidth="1"/>
    <col min="7171" max="7171" width="7.85546875" style="237" customWidth="1"/>
    <col min="7172" max="7172" width="8.42578125" style="237" customWidth="1"/>
    <col min="7173" max="7173" width="9.7109375" style="237" customWidth="1"/>
    <col min="7174" max="7174" width="10.42578125" style="237" customWidth="1"/>
    <col min="7175" max="7175" width="9.140625" style="237" customWidth="1"/>
    <col min="7176" max="7176" width="10.140625" style="237" customWidth="1"/>
    <col min="7177" max="7177" width="25.5703125" style="237" customWidth="1"/>
    <col min="7178" max="7425" width="9.140625" style="237"/>
    <col min="7426" max="7426" width="45.28515625" style="237" customWidth="1"/>
    <col min="7427" max="7427" width="7.85546875" style="237" customWidth="1"/>
    <col min="7428" max="7428" width="8.42578125" style="237" customWidth="1"/>
    <col min="7429" max="7429" width="9.7109375" style="237" customWidth="1"/>
    <col min="7430" max="7430" width="10.42578125" style="237" customWidth="1"/>
    <col min="7431" max="7431" width="9.140625" style="237" customWidth="1"/>
    <col min="7432" max="7432" width="10.140625" style="237" customWidth="1"/>
    <col min="7433" max="7433" width="25.5703125" style="237" customWidth="1"/>
    <col min="7434" max="7681" width="9.140625" style="237"/>
    <col min="7682" max="7682" width="45.28515625" style="237" customWidth="1"/>
    <col min="7683" max="7683" width="7.85546875" style="237" customWidth="1"/>
    <col min="7684" max="7684" width="8.42578125" style="237" customWidth="1"/>
    <col min="7685" max="7685" width="9.7109375" style="237" customWidth="1"/>
    <col min="7686" max="7686" width="10.42578125" style="237" customWidth="1"/>
    <col min="7687" max="7687" width="9.140625" style="237" customWidth="1"/>
    <col min="7688" max="7688" width="10.140625" style="237" customWidth="1"/>
    <col min="7689" max="7689" width="25.5703125" style="237" customWidth="1"/>
    <col min="7690" max="7937" width="9.140625" style="237"/>
    <col min="7938" max="7938" width="45.28515625" style="237" customWidth="1"/>
    <col min="7939" max="7939" width="7.85546875" style="237" customWidth="1"/>
    <col min="7940" max="7940" width="8.42578125" style="237" customWidth="1"/>
    <col min="7941" max="7941" width="9.7109375" style="237" customWidth="1"/>
    <col min="7942" max="7942" width="10.42578125" style="237" customWidth="1"/>
    <col min="7943" max="7943" width="9.140625" style="237" customWidth="1"/>
    <col min="7944" max="7944" width="10.140625" style="237" customWidth="1"/>
    <col min="7945" max="7945" width="25.5703125" style="237" customWidth="1"/>
    <col min="7946" max="8193" width="9.140625" style="237"/>
    <col min="8194" max="8194" width="45.28515625" style="237" customWidth="1"/>
    <col min="8195" max="8195" width="7.85546875" style="237" customWidth="1"/>
    <col min="8196" max="8196" width="8.42578125" style="237" customWidth="1"/>
    <col min="8197" max="8197" width="9.7109375" style="237" customWidth="1"/>
    <col min="8198" max="8198" width="10.42578125" style="237" customWidth="1"/>
    <col min="8199" max="8199" width="9.140625" style="237" customWidth="1"/>
    <col min="8200" max="8200" width="10.140625" style="237" customWidth="1"/>
    <col min="8201" max="8201" width="25.5703125" style="237" customWidth="1"/>
    <col min="8202" max="8449" width="9.140625" style="237"/>
    <col min="8450" max="8450" width="45.28515625" style="237" customWidth="1"/>
    <col min="8451" max="8451" width="7.85546875" style="237" customWidth="1"/>
    <col min="8452" max="8452" width="8.42578125" style="237" customWidth="1"/>
    <col min="8453" max="8453" width="9.7109375" style="237" customWidth="1"/>
    <col min="8454" max="8454" width="10.42578125" style="237" customWidth="1"/>
    <col min="8455" max="8455" width="9.140625" style="237" customWidth="1"/>
    <col min="8456" max="8456" width="10.140625" style="237" customWidth="1"/>
    <col min="8457" max="8457" width="25.5703125" style="237" customWidth="1"/>
    <col min="8458" max="8705" width="9.140625" style="237"/>
    <col min="8706" max="8706" width="45.28515625" style="237" customWidth="1"/>
    <col min="8707" max="8707" width="7.85546875" style="237" customWidth="1"/>
    <col min="8708" max="8708" width="8.42578125" style="237" customWidth="1"/>
    <col min="8709" max="8709" width="9.7109375" style="237" customWidth="1"/>
    <col min="8710" max="8710" width="10.42578125" style="237" customWidth="1"/>
    <col min="8711" max="8711" width="9.140625" style="237" customWidth="1"/>
    <col min="8712" max="8712" width="10.140625" style="237" customWidth="1"/>
    <col min="8713" max="8713" width="25.5703125" style="237" customWidth="1"/>
    <col min="8714" max="8961" width="9.140625" style="237"/>
    <col min="8962" max="8962" width="45.28515625" style="237" customWidth="1"/>
    <col min="8963" max="8963" width="7.85546875" style="237" customWidth="1"/>
    <col min="8964" max="8964" width="8.42578125" style="237" customWidth="1"/>
    <col min="8965" max="8965" width="9.7109375" style="237" customWidth="1"/>
    <col min="8966" max="8966" width="10.42578125" style="237" customWidth="1"/>
    <col min="8967" max="8967" width="9.140625" style="237" customWidth="1"/>
    <col min="8968" max="8968" width="10.140625" style="237" customWidth="1"/>
    <col min="8969" max="8969" width="25.5703125" style="237" customWidth="1"/>
    <col min="8970" max="9217" width="9.140625" style="237"/>
    <col min="9218" max="9218" width="45.28515625" style="237" customWidth="1"/>
    <col min="9219" max="9219" width="7.85546875" style="237" customWidth="1"/>
    <col min="9220" max="9220" width="8.42578125" style="237" customWidth="1"/>
    <col min="9221" max="9221" width="9.7109375" style="237" customWidth="1"/>
    <col min="9222" max="9222" width="10.42578125" style="237" customWidth="1"/>
    <col min="9223" max="9223" width="9.140625" style="237" customWidth="1"/>
    <col min="9224" max="9224" width="10.140625" style="237" customWidth="1"/>
    <col min="9225" max="9225" width="25.5703125" style="237" customWidth="1"/>
    <col min="9226" max="9473" width="9.140625" style="237"/>
    <col min="9474" max="9474" width="45.28515625" style="237" customWidth="1"/>
    <col min="9475" max="9475" width="7.85546875" style="237" customWidth="1"/>
    <col min="9476" max="9476" width="8.42578125" style="237" customWidth="1"/>
    <col min="9477" max="9477" width="9.7109375" style="237" customWidth="1"/>
    <col min="9478" max="9478" width="10.42578125" style="237" customWidth="1"/>
    <col min="9479" max="9479" width="9.140625" style="237" customWidth="1"/>
    <col min="9480" max="9480" width="10.140625" style="237" customWidth="1"/>
    <col min="9481" max="9481" width="25.5703125" style="237" customWidth="1"/>
    <col min="9482" max="9729" width="9.140625" style="237"/>
    <col min="9730" max="9730" width="45.28515625" style="237" customWidth="1"/>
    <col min="9731" max="9731" width="7.85546875" style="237" customWidth="1"/>
    <col min="9732" max="9732" width="8.42578125" style="237" customWidth="1"/>
    <col min="9733" max="9733" width="9.7109375" style="237" customWidth="1"/>
    <col min="9734" max="9734" width="10.42578125" style="237" customWidth="1"/>
    <col min="9735" max="9735" width="9.140625" style="237" customWidth="1"/>
    <col min="9736" max="9736" width="10.140625" style="237" customWidth="1"/>
    <col min="9737" max="9737" width="25.5703125" style="237" customWidth="1"/>
    <col min="9738" max="9985" width="9.140625" style="237"/>
    <col min="9986" max="9986" width="45.28515625" style="237" customWidth="1"/>
    <col min="9987" max="9987" width="7.85546875" style="237" customWidth="1"/>
    <col min="9988" max="9988" width="8.42578125" style="237" customWidth="1"/>
    <col min="9989" max="9989" width="9.7109375" style="237" customWidth="1"/>
    <col min="9990" max="9990" width="10.42578125" style="237" customWidth="1"/>
    <col min="9991" max="9991" width="9.140625" style="237" customWidth="1"/>
    <col min="9992" max="9992" width="10.140625" style="237" customWidth="1"/>
    <col min="9993" max="9993" width="25.5703125" style="237" customWidth="1"/>
    <col min="9994" max="10241" width="9.140625" style="237"/>
    <col min="10242" max="10242" width="45.28515625" style="237" customWidth="1"/>
    <col min="10243" max="10243" width="7.85546875" style="237" customWidth="1"/>
    <col min="10244" max="10244" width="8.42578125" style="237" customWidth="1"/>
    <col min="10245" max="10245" width="9.7109375" style="237" customWidth="1"/>
    <col min="10246" max="10246" width="10.42578125" style="237" customWidth="1"/>
    <col min="10247" max="10247" width="9.140625" style="237" customWidth="1"/>
    <col min="10248" max="10248" width="10.140625" style="237" customWidth="1"/>
    <col min="10249" max="10249" width="25.5703125" style="237" customWidth="1"/>
    <col min="10250" max="10497" width="9.140625" style="237"/>
    <col min="10498" max="10498" width="45.28515625" style="237" customWidth="1"/>
    <col min="10499" max="10499" width="7.85546875" style="237" customWidth="1"/>
    <col min="10500" max="10500" width="8.42578125" style="237" customWidth="1"/>
    <col min="10501" max="10501" width="9.7109375" style="237" customWidth="1"/>
    <col min="10502" max="10502" width="10.42578125" style="237" customWidth="1"/>
    <col min="10503" max="10503" width="9.140625" style="237" customWidth="1"/>
    <col min="10504" max="10504" width="10.140625" style="237" customWidth="1"/>
    <col min="10505" max="10505" width="25.5703125" style="237" customWidth="1"/>
    <col min="10506" max="10753" width="9.140625" style="237"/>
    <col min="10754" max="10754" width="45.28515625" style="237" customWidth="1"/>
    <col min="10755" max="10755" width="7.85546875" style="237" customWidth="1"/>
    <col min="10756" max="10756" width="8.42578125" style="237" customWidth="1"/>
    <col min="10757" max="10757" width="9.7109375" style="237" customWidth="1"/>
    <col min="10758" max="10758" width="10.42578125" style="237" customWidth="1"/>
    <col min="10759" max="10759" width="9.140625" style="237" customWidth="1"/>
    <col min="10760" max="10760" width="10.140625" style="237" customWidth="1"/>
    <col min="10761" max="10761" width="25.5703125" style="237" customWidth="1"/>
    <col min="10762" max="11009" width="9.140625" style="237"/>
    <col min="11010" max="11010" width="45.28515625" style="237" customWidth="1"/>
    <col min="11011" max="11011" width="7.85546875" style="237" customWidth="1"/>
    <col min="11012" max="11012" width="8.42578125" style="237" customWidth="1"/>
    <col min="11013" max="11013" width="9.7109375" style="237" customWidth="1"/>
    <col min="11014" max="11014" width="10.42578125" style="237" customWidth="1"/>
    <col min="11015" max="11015" width="9.140625" style="237" customWidth="1"/>
    <col min="11016" max="11016" width="10.140625" style="237" customWidth="1"/>
    <col min="11017" max="11017" width="25.5703125" style="237" customWidth="1"/>
    <col min="11018" max="11265" width="9.140625" style="237"/>
    <col min="11266" max="11266" width="45.28515625" style="237" customWidth="1"/>
    <col min="11267" max="11267" width="7.85546875" style="237" customWidth="1"/>
    <col min="11268" max="11268" width="8.42578125" style="237" customWidth="1"/>
    <col min="11269" max="11269" width="9.7109375" style="237" customWidth="1"/>
    <col min="11270" max="11270" width="10.42578125" style="237" customWidth="1"/>
    <col min="11271" max="11271" width="9.140625" style="237" customWidth="1"/>
    <col min="11272" max="11272" width="10.140625" style="237" customWidth="1"/>
    <col min="11273" max="11273" width="25.5703125" style="237" customWidth="1"/>
    <col min="11274" max="11521" width="9.140625" style="237"/>
    <col min="11522" max="11522" width="45.28515625" style="237" customWidth="1"/>
    <col min="11523" max="11523" width="7.85546875" style="237" customWidth="1"/>
    <col min="11524" max="11524" width="8.42578125" style="237" customWidth="1"/>
    <col min="11525" max="11525" width="9.7109375" style="237" customWidth="1"/>
    <col min="11526" max="11526" width="10.42578125" style="237" customWidth="1"/>
    <col min="11527" max="11527" width="9.140625" style="237" customWidth="1"/>
    <col min="11528" max="11528" width="10.140625" style="237" customWidth="1"/>
    <col min="11529" max="11529" width="25.5703125" style="237" customWidth="1"/>
    <col min="11530" max="11777" width="9.140625" style="237"/>
    <col min="11778" max="11778" width="45.28515625" style="237" customWidth="1"/>
    <col min="11779" max="11779" width="7.85546875" style="237" customWidth="1"/>
    <col min="11780" max="11780" width="8.42578125" style="237" customWidth="1"/>
    <col min="11781" max="11781" width="9.7109375" style="237" customWidth="1"/>
    <col min="11782" max="11782" width="10.42578125" style="237" customWidth="1"/>
    <col min="11783" max="11783" width="9.140625" style="237" customWidth="1"/>
    <col min="11784" max="11784" width="10.140625" style="237" customWidth="1"/>
    <col min="11785" max="11785" width="25.5703125" style="237" customWidth="1"/>
    <col min="11786" max="12033" width="9.140625" style="237"/>
    <col min="12034" max="12034" width="45.28515625" style="237" customWidth="1"/>
    <col min="12035" max="12035" width="7.85546875" style="237" customWidth="1"/>
    <col min="12036" max="12036" width="8.42578125" style="237" customWidth="1"/>
    <col min="12037" max="12037" width="9.7109375" style="237" customWidth="1"/>
    <col min="12038" max="12038" width="10.42578125" style="237" customWidth="1"/>
    <col min="12039" max="12039" width="9.140625" style="237" customWidth="1"/>
    <col min="12040" max="12040" width="10.140625" style="237" customWidth="1"/>
    <col min="12041" max="12041" width="25.5703125" style="237" customWidth="1"/>
    <col min="12042" max="12289" width="9.140625" style="237"/>
    <col min="12290" max="12290" width="45.28515625" style="237" customWidth="1"/>
    <col min="12291" max="12291" width="7.85546875" style="237" customWidth="1"/>
    <col min="12292" max="12292" width="8.42578125" style="237" customWidth="1"/>
    <col min="12293" max="12293" width="9.7109375" style="237" customWidth="1"/>
    <col min="12294" max="12294" width="10.42578125" style="237" customWidth="1"/>
    <col min="12295" max="12295" width="9.140625" style="237" customWidth="1"/>
    <col min="12296" max="12296" width="10.140625" style="237" customWidth="1"/>
    <col min="12297" max="12297" width="25.5703125" style="237" customWidth="1"/>
    <col min="12298" max="12545" width="9.140625" style="237"/>
    <col min="12546" max="12546" width="45.28515625" style="237" customWidth="1"/>
    <col min="12547" max="12547" width="7.85546875" style="237" customWidth="1"/>
    <col min="12548" max="12548" width="8.42578125" style="237" customWidth="1"/>
    <col min="12549" max="12549" width="9.7109375" style="237" customWidth="1"/>
    <col min="12550" max="12550" width="10.42578125" style="237" customWidth="1"/>
    <col min="12551" max="12551" width="9.140625" style="237" customWidth="1"/>
    <col min="12552" max="12552" width="10.140625" style="237" customWidth="1"/>
    <col min="12553" max="12553" width="25.5703125" style="237" customWidth="1"/>
    <col min="12554" max="12801" width="9.140625" style="237"/>
    <col min="12802" max="12802" width="45.28515625" style="237" customWidth="1"/>
    <col min="12803" max="12803" width="7.85546875" style="237" customWidth="1"/>
    <col min="12804" max="12804" width="8.42578125" style="237" customWidth="1"/>
    <col min="12805" max="12805" width="9.7109375" style="237" customWidth="1"/>
    <col min="12806" max="12806" width="10.42578125" style="237" customWidth="1"/>
    <col min="12807" max="12807" width="9.140625" style="237" customWidth="1"/>
    <col min="12808" max="12808" width="10.140625" style="237" customWidth="1"/>
    <col min="12809" max="12809" width="25.5703125" style="237" customWidth="1"/>
    <col min="12810" max="13057" width="9.140625" style="237"/>
    <col min="13058" max="13058" width="45.28515625" style="237" customWidth="1"/>
    <col min="13059" max="13059" width="7.85546875" style="237" customWidth="1"/>
    <col min="13060" max="13060" width="8.42578125" style="237" customWidth="1"/>
    <col min="13061" max="13061" width="9.7109375" style="237" customWidth="1"/>
    <col min="13062" max="13062" width="10.42578125" style="237" customWidth="1"/>
    <col min="13063" max="13063" width="9.140625" style="237" customWidth="1"/>
    <col min="13064" max="13064" width="10.140625" style="237" customWidth="1"/>
    <col min="13065" max="13065" width="25.5703125" style="237" customWidth="1"/>
    <col min="13066" max="13313" width="9.140625" style="237"/>
    <col min="13314" max="13314" width="45.28515625" style="237" customWidth="1"/>
    <col min="13315" max="13315" width="7.85546875" style="237" customWidth="1"/>
    <col min="13316" max="13316" width="8.42578125" style="237" customWidth="1"/>
    <col min="13317" max="13317" width="9.7109375" style="237" customWidth="1"/>
    <col min="13318" max="13318" width="10.42578125" style="237" customWidth="1"/>
    <col min="13319" max="13319" width="9.140625" style="237" customWidth="1"/>
    <col min="13320" max="13320" width="10.140625" style="237" customWidth="1"/>
    <col min="13321" max="13321" width="25.5703125" style="237" customWidth="1"/>
    <col min="13322" max="13569" width="9.140625" style="237"/>
    <col min="13570" max="13570" width="45.28515625" style="237" customWidth="1"/>
    <col min="13571" max="13571" width="7.85546875" style="237" customWidth="1"/>
    <col min="13572" max="13572" width="8.42578125" style="237" customWidth="1"/>
    <col min="13573" max="13573" width="9.7109375" style="237" customWidth="1"/>
    <col min="13574" max="13574" width="10.42578125" style="237" customWidth="1"/>
    <col min="13575" max="13575" width="9.140625" style="237" customWidth="1"/>
    <col min="13576" max="13576" width="10.140625" style="237" customWidth="1"/>
    <col min="13577" max="13577" width="25.5703125" style="237" customWidth="1"/>
    <col min="13578" max="13825" width="9.140625" style="237"/>
    <col min="13826" max="13826" width="45.28515625" style="237" customWidth="1"/>
    <col min="13827" max="13827" width="7.85546875" style="237" customWidth="1"/>
    <col min="13828" max="13828" width="8.42578125" style="237" customWidth="1"/>
    <col min="13829" max="13829" width="9.7109375" style="237" customWidth="1"/>
    <col min="13830" max="13830" width="10.42578125" style="237" customWidth="1"/>
    <col min="13831" max="13831" width="9.140625" style="237" customWidth="1"/>
    <col min="13832" max="13832" width="10.140625" style="237" customWidth="1"/>
    <col min="13833" max="13833" width="25.5703125" style="237" customWidth="1"/>
    <col min="13834" max="14081" width="9.140625" style="237"/>
    <col min="14082" max="14082" width="45.28515625" style="237" customWidth="1"/>
    <col min="14083" max="14083" width="7.85546875" style="237" customWidth="1"/>
    <col min="14084" max="14084" width="8.42578125" style="237" customWidth="1"/>
    <col min="14085" max="14085" width="9.7109375" style="237" customWidth="1"/>
    <col min="14086" max="14086" width="10.42578125" style="237" customWidth="1"/>
    <col min="14087" max="14087" width="9.140625" style="237" customWidth="1"/>
    <col min="14088" max="14088" width="10.140625" style="237" customWidth="1"/>
    <col min="14089" max="14089" width="25.5703125" style="237" customWidth="1"/>
    <col min="14090" max="14337" width="9.140625" style="237"/>
    <col min="14338" max="14338" width="45.28515625" style="237" customWidth="1"/>
    <col min="14339" max="14339" width="7.85546875" style="237" customWidth="1"/>
    <col min="14340" max="14340" width="8.42578125" style="237" customWidth="1"/>
    <col min="14341" max="14341" width="9.7109375" style="237" customWidth="1"/>
    <col min="14342" max="14342" width="10.42578125" style="237" customWidth="1"/>
    <col min="14343" max="14343" width="9.140625" style="237" customWidth="1"/>
    <col min="14344" max="14344" width="10.140625" style="237" customWidth="1"/>
    <col min="14345" max="14345" width="25.5703125" style="237" customWidth="1"/>
    <col min="14346" max="14593" width="9.140625" style="237"/>
    <col min="14594" max="14594" width="45.28515625" style="237" customWidth="1"/>
    <col min="14595" max="14595" width="7.85546875" style="237" customWidth="1"/>
    <col min="14596" max="14596" width="8.42578125" style="237" customWidth="1"/>
    <col min="14597" max="14597" width="9.7109375" style="237" customWidth="1"/>
    <col min="14598" max="14598" width="10.42578125" style="237" customWidth="1"/>
    <col min="14599" max="14599" width="9.140625" style="237" customWidth="1"/>
    <col min="14600" max="14600" width="10.140625" style="237" customWidth="1"/>
    <col min="14601" max="14601" width="25.5703125" style="237" customWidth="1"/>
    <col min="14602" max="14849" width="9.140625" style="237"/>
    <col min="14850" max="14850" width="45.28515625" style="237" customWidth="1"/>
    <col min="14851" max="14851" width="7.85546875" style="237" customWidth="1"/>
    <col min="14852" max="14852" width="8.42578125" style="237" customWidth="1"/>
    <col min="14853" max="14853" width="9.7109375" style="237" customWidth="1"/>
    <col min="14854" max="14854" width="10.42578125" style="237" customWidth="1"/>
    <col min="14855" max="14855" width="9.140625" style="237" customWidth="1"/>
    <col min="14856" max="14856" width="10.140625" style="237" customWidth="1"/>
    <col min="14857" max="14857" width="25.5703125" style="237" customWidth="1"/>
    <col min="14858" max="15105" width="9.140625" style="237"/>
    <col min="15106" max="15106" width="45.28515625" style="237" customWidth="1"/>
    <col min="15107" max="15107" width="7.85546875" style="237" customWidth="1"/>
    <col min="15108" max="15108" width="8.42578125" style="237" customWidth="1"/>
    <col min="15109" max="15109" width="9.7109375" style="237" customWidth="1"/>
    <col min="15110" max="15110" width="10.42578125" style="237" customWidth="1"/>
    <col min="15111" max="15111" width="9.140625" style="237" customWidth="1"/>
    <col min="15112" max="15112" width="10.140625" style="237" customWidth="1"/>
    <col min="15113" max="15113" width="25.5703125" style="237" customWidth="1"/>
    <col min="15114" max="15361" width="9.140625" style="237"/>
    <col min="15362" max="15362" width="45.28515625" style="237" customWidth="1"/>
    <col min="15363" max="15363" width="7.85546875" style="237" customWidth="1"/>
    <col min="15364" max="15364" width="8.42578125" style="237" customWidth="1"/>
    <col min="15365" max="15365" width="9.7109375" style="237" customWidth="1"/>
    <col min="15366" max="15366" width="10.42578125" style="237" customWidth="1"/>
    <col min="15367" max="15367" width="9.140625" style="237" customWidth="1"/>
    <col min="15368" max="15368" width="10.140625" style="237" customWidth="1"/>
    <col min="15369" max="15369" width="25.5703125" style="237" customWidth="1"/>
    <col min="15370" max="15617" width="9.140625" style="237"/>
    <col min="15618" max="15618" width="45.28515625" style="237" customWidth="1"/>
    <col min="15619" max="15619" width="7.85546875" style="237" customWidth="1"/>
    <col min="15620" max="15620" width="8.42578125" style="237" customWidth="1"/>
    <col min="15621" max="15621" width="9.7109375" style="237" customWidth="1"/>
    <col min="15622" max="15622" width="10.42578125" style="237" customWidth="1"/>
    <col min="15623" max="15623" width="9.140625" style="237" customWidth="1"/>
    <col min="15624" max="15624" width="10.140625" style="237" customWidth="1"/>
    <col min="15625" max="15625" width="25.5703125" style="237" customWidth="1"/>
    <col min="15626" max="15873" width="9.140625" style="237"/>
    <col min="15874" max="15874" width="45.28515625" style="237" customWidth="1"/>
    <col min="15875" max="15875" width="7.85546875" style="237" customWidth="1"/>
    <col min="15876" max="15876" width="8.42578125" style="237" customWidth="1"/>
    <col min="15877" max="15877" width="9.7109375" style="237" customWidth="1"/>
    <col min="15878" max="15878" width="10.42578125" style="237" customWidth="1"/>
    <col min="15879" max="15879" width="9.140625" style="237" customWidth="1"/>
    <col min="15880" max="15880" width="10.140625" style="237" customWidth="1"/>
    <col min="15881" max="15881" width="25.5703125" style="237" customWidth="1"/>
    <col min="15882" max="16129" width="9.140625" style="237"/>
    <col min="16130" max="16130" width="45.28515625" style="237" customWidth="1"/>
    <col min="16131" max="16131" width="7.85546875" style="237" customWidth="1"/>
    <col min="16132" max="16132" width="8.42578125" style="237" customWidth="1"/>
    <col min="16133" max="16133" width="9.7109375" style="237" customWidth="1"/>
    <col min="16134" max="16134" width="10.42578125" style="237" customWidth="1"/>
    <col min="16135" max="16135" width="9.140625" style="237" customWidth="1"/>
    <col min="16136" max="16136" width="10.140625" style="237" customWidth="1"/>
    <col min="16137" max="16137" width="25.5703125" style="237" customWidth="1"/>
    <col min="16138" max="16384" width="9.140625" style="237"/>
  </cols>
  <sheetData>
    <row r="1" spans="1:9" s="46" customFormat="1" ht="33" customHeight="1">
      <c r="A1" s="403" t="s">
        <v>340</v>
      </c>
      <c r="B1" s="403"/>
      <c r="C1" s="403"/>
      <c r="D1" s="403"/>
      <c r="E1" s="404" t="s">
        <v>370</v>
      </c>
      <c r="F1" s="404"/>
      <c r="G1" s="404"/>
      <c r="H1" s="404"/>
    </row>
    <row r="2" spans="1:9" s="46" customFormat="1" ht="16.5" customHeight="1">
      <c r="A2" s="295"/>
      <c r="B2" s="296"/>
      <c r="C2" s="297"/>
      <c r="D2" s="298"/>
      <c r="E2" s="420"/>
      <c r="F2" s="420"/>
      <c r="G2" s="420"/>
      <c r="H2" s="299"/>
    </row>
    <row r="3" spans="1:9" s="49" customFormat="1" ht="15" customHeight="1">
      <c r="A3" s="406" t="s">
        <v>372</v>
      </c>
      <c r="B3" s="406"/>
      <c r="C3" s="406"/>
      <c r="D3" s="406"/>
      <c r="E3" s="406"/>
      <c r="F3" s="406"/>
      <c r="G3" s="406"/>
      <c r="H3" s="406"/>
    </row>
    <row r="4" spans="1:9" s="49" customFormat="1" ht="15" customHeight="1">
      <c r="A4" s="294"/>
      <c r="B4" s="294"/>
      <c r="C4" s="294"/>
      <c r="D4" s="294"/>
      <c r="E4" s="294"/>
      <c r="F4" s="294"/>
      <c r="G4" s="294"/>
      <c r="H4" s="294"/>
    </row>
    <row r="5" spans="1:9" s="49" customFormat="1" ht="17.25" customHeight="1">
      <c r="A5" s="401" t="s">
        <v>364</v>
      </c>
      <c r="B5" s="401"/>
      <c r="C5" s="292"/>
      <c r="D5" s="292"/>
      <c r="E5" s="292"/>
      <c r="F5" s="402" t="s">
        <v>365</v>
      </c>
      <c r="G5" s="402"/>
      <c r="H5" s="402"/>
    </row>
    <row r="6" spans="1:9" s="49" customFormat="1" ht="15">
      <c r="A6" s="401" t="s">
        <v>366</v>
      </c>
      <c r="B6" s="401"/>
      <c r="C6" s="292"/>
      <c r="D6" s="292"/>
      <c r="E6" s="292"/>
      <c r="F6" s="402" t="s">
        <v>371</v>
      </c>
      <c r="G6" s="402"/>
      <c r="H6" s="444"/>
    </row>
    <row r="7" spans="1:9" s="49" customFormat="1" ht="15">
      <c r="A7" s="300"/>
      <c r="B7" s="300"/>
      <c r="C7" s="294"/>
      <c r="D7" s="294"/>
      <c r="E7" s="294"/>
      <c r="F7" s="313"/>
      <c r="G7" s="313"/>
      <c r="H7" s="314"/>
    </row>
    <row r="8" spans="1:9" ht="21.95" customHeight="1" thickBot="1">
      <c r="A8" s="440" t="s">
        <v>342</v>
      </c>
      <c r="B8" s="440"/>
      <c r="C8" s="440"/>
      <c r="D8" s="440"/>
      <c r="E8" s="440"/>
      <c r="F8" s="440"/>
      <c r="G8" s="440"/>
      <c r="H8" s="440"/>
      <c r="I8" s="441"/>
    </row>
    <row r="9" spans="1:9" ht="21.95" customHeight="1" thickBot="1">
      <c r="A9" s="316" t="s">
        <v>33</v>
      </c>
      <c r="B9" s="317" t="s">
        <v>5</v>
      </c>
      <c r="C9" s="317" t="s">
        <v>34</v>
      </c>
      <c r="D9" s="318" t="s">
        <v>35</v>
      </c>
      <c r="E9" s="318" t="s">
        <v>36</v>
      </c>
      <c r="F9" s="318" t="s">
        <v>37</v>
      </c>
      <c r="G9" s="318" t="s">
        <v>38</v>
      </c>
      <c r="H9" s="319" t="s">
        <v>39</v>
      </c>
      <c r="I9" s="315" t="s">
        <v>40</v>
      </c>
    </row>
    <row r="10" spans="1:9" ht="21.95" customHeight="1">
      <c r="A10" s="325"/>
      <c r="B10" s="326"/>
      <c r="C10" s="327"/>
      <c r="D10" s="328"/>
      <c r="E10" s="328"/>
      <c r="F10" s="328"/>
      <c r="G10" s="328"/>
      <c r="H10" s="329"/>
      <c r="I10" s="320"/>
    </row>
    <row r="11" spans="1:9" ht="21.95" customHeight="1">
      <c r="A11" s="330">
        <v>1</v>
      </c>
      <c r="B11" s="241" t="s">
        <v>53</v>
      </c>
      <c r="C11" s="238"/>
      <c r="D11" s="240"/>
      <c r="E11" s="240"/>
      <c r="F11" s="240"/>
      <c r="G11" s="240"/>
      <c r="H11" s="331"/>
      <c r="I11" s="320"/>
    </row>
    <row r="12" spans="1:9" ht="21.95" customHeight="1">
      <c r="A12" s="330"/>
      <c r="B12" s="287" t="s">
        <v>60</v>
      </c>
      <c r="C12" s="238"/>
      <c r="D12" s="242"/>
      <c r="E12" s="242"/>
      <c r="F12" s="286"/>
      <c r="G12" s="286"/>
      <c r="H12" s="332"/>
      <c r="I12" s="320"/>
    </row>
    <row r="13" spans="1:9" ht="21.95" customHeight="1">
      <c r="A13" s="330"/>
      <c r="B13" s="287" t="s">
        <v>64</v>
      </c>
      <c r="C13" s="238" t="s">
        <v>59</v>
      </c>
      <c r="D13" s="242">
        <v>6</v>
      </c>
      <c r="E13" s="242">
        <v>4</v>
      </c>
      <c r="F13" s="240">
        <v>4</v>
      </c>
      <c r="G13" s="240">
        <v>4</v>
      </c>
      <c r="H13" s="333">
        <f>G13*F13*E13*D13</f>
        <v>384</v>
      </c>
      <c r="I13" s="320"/>
    </row>
    <row r="14" spans="1:9" ht="21.95" customHeight="1">
      <c r="A14" s="330"/>
      <c r="B14" s="287" t="s">
        <v>61</v>
      </c>
      <c r="C14" s="238" t="s">
        <v>59</v>
      </c>
      <c r="D14" s="242">
        <v>2</v>
      </c>
      <c r="E14" s="242">
        <v>20</v>
      </c>
      <c r="F14" s="240">
        <v>1.5</v>
      </c>
      <c r="G14" s="240">
        <v>3</v>
      </c>
      <c r="H14" s="333">
        <f>G14*F14*E14*D14</f>
        <v>180</v>
      </c>
      <c r="I14" s="320"/>
    </row>
    <row r="15" spans="1:9" ht="21.95" customHeight="1">
      <c r="A15" s="330"/>
      <c r="B15" s="287"/>
      <c r="C15" s="238" t="s">
        <v>59</v>
      </c>
      <c r="D15" s="242">
        <v>3</v>
      </c>
      <c r="E15" s="242">
        <v>16</v>
      </c>
      <c r="F15" s="240">
        <v>1.5</v>
      </c>
      <c r="G15" s="240">
        <v>3</v>
      </c>
      <c r="H15" s="333">
        <f>G15*F15*E15*D15</f>
        <v>216</v>
      </c>
      <c r="I15" s="320"/>
    </row>
    <row r="16" spans="1:9" ht="21.95" customHeight="1">
      <c r="A16" s="330"/>
      <c r="B16" s="287"/>
      <c r="C16" s="238"/>
      <c r="D16" s="242"/>
      <c r="E16" s="242"/>
      <c r="F16" s="438" t="s">
        <v>42</v>
      </c>
      <c r="G16" s="438"/>
      <c r="H16" s="332">
        <f>SUM(H13:H15)</f>
        <v>780</v>
      </c>
      <c r="I16" s="320"/>
    </row>
    <row r="17" spans="1:9" ht="21.95" customHeight="1">
      <c r="A17" s="330"/>
      <c r="B17" s="287"/>
      <c r="C17" s="238"/>
      <c r="D17" s="242"/>
      <c r="E17" s="242"/>
      <c r="F17" s="286"/>
      <c r="G17" s="286"/>
      <c r="H17" s="332"/>
      <c r="I17" s="320"/>
    </row>
    <row r="18" spans="1:9" ht="21.95" customHeight="1">
      <c r="A18" s="330"/>
      <c r="B18" s="287" t="s">
        <v>235</v>
      </c>
      <c r="C18" s="238" t="s">
        <v>59</v>
      </c>
      <c r="D18" s="242">
        <v>2</v>
      </c>
      <c r="E18" s="437" t="s">
        <v>205</v>
      </c>
      <c r="F18" s="437"/>
      <c r="G18" s="437"/>
      <c r="H18" s="332">
        <f>H16*D18</f>
        <v>1560</v>
      </c>
      <c r="I18" s="320"/>
    </row>
    <row r="19" spans="1:9" ht="21.95" customHeight="1">
      <c r="A19" s="330"/>
      <c r="B19" s="287"/>
      <c r="C19" s="238"/>
      <c r="D19" s="242"/>
      <c r="E19" s="242"/>
      <c r="F19" s="286"/>
      <c r="G19" s="286"/>
      <c r="H19" s="332"/>
      <c r="I19" s="320"/>
    </row>
    <row r="20" spans="1:9" ht="21.95" customHeight="1">
      <c r="A20" s="330">
        <v>2</v>
      </c>
      <c r="B20" s="287" t="s">
        <v>62</v>
      </c>
      <c r="C20" s="238"/>
      <c r="D20" s="242"/>
      <c r="E20" s="242"/>
      <c r="F20" s="286"/>
      <c r="G20" s="286"/>
      <c r="H20" s="332"/>
      <c r="I20" s="320"/>
    </row>
    <row r="21" spans="1:9" ht="21.95" customHeight="1">
      <c r="A21" s="330"/>
      <c r="B21" s="287"/>
      <c r="C21" s="238" t="s">
        <v>59</v>
      </c>
      <c r="D21" s="242">
        <f t="shared" ref="D21:F23" si="0">D13</f>
        <v>6</v>
      </c>
      <c r="E21" s="242">
        <f t="shared" si="0"/>
        <v>4</v>
      </c>
      <c r="F21" s="242">
        <f t="shared" si="0"/>
        <v>4</v>
      </c>
      <c r="G21" s="242">
        <v>0.33</v>
      </c>
      <c r="H21" s="333">
        <f>G21*F21*E21*D21</f>
        <v>31.68</v>
      </c>
      <c r="I21" s="320"/>
    </row>
    <row r="22" spans="1:9" ht="21.95" customHeight="1">
      <c r="A22" s="330"/>
      <c r="B22" s="287"/>
      <c r="C22" s="238" t="s">
        <v>59</v>
      </c>
      <c r="D22" s="242">
        <f t="shared" si="0"/>
        <v>2</v>
      </c>
      <c r="E22" s="242">
        <f t="shared" si="0"/>
        <v>20</v>
      </c>
      <c r="F22" s="242">
        <f t="shared" si="0"/>
        <v>1.5</v>
      </c>
      <c r="G22" s="242">
        <v>0.33</v>
      </c>
      <c r="H22" s="333">
        <f t="shared" ref="H22:H23" si="1">G22*F22*E22*D22</f>
        <v>19.8</v>
      </c>
      <c r="I22" s="320"/>
    </row>
    <row r="23" spans="1:9" ht="21.95" customHeight="1">
      <c r="A23" s="330"/>
      <c r="B23" s="287"/>
      <c r="C23" s="238" t="s">
        <v>59</v>
      </c>
      <c r="D23" s="242">
        <f t="shared" si="0"/>
        <v>3</v>
      </c>
      <c r="E23" s="242">
        <f t="shared" si="0"/>
        <v>16</v>
      </c>
      <c r="F23" s="242">
        <f t="shared" si="0"/>
        <v>1.5</v>
      </c>
      <c r="G23" s="242">
        <v>0.33</v>
      </c>
      <c r="H23" s="333">
        <f t="shared" si="1"/>
        <v>23.759999999999998</v>
      </c>
      <c r="I23" s="320"/>
    </row>
    <row r="24" spans="1:9" ht="21.95" customHeight="1">
      <c r="A24" s="330"/>
      <c r="B24" s="287"/>
      <c r="C24" s="238"/>
      <c r="D24" s="242"/>
      <c r="E24" s="242"/>
      <c r="F24" s="438" t="s">
        <v>42</v>
      </c>
      <c r="G24" s="438"/>
      <c r="H24" s="332">
        <f>SUM(H21:H23)</f>
        <v>75.240000000000009</v>
      </c>
      <c r="I24" s="320"/>
    </row>
    <row r="25" spans="1:9" ht="21.95" customHeight="1">
      <c r="A25" s="330"/>
      <c r="B25" s="287"/>
      <c r="C25" s="238"/>
      <c r="D25" s="242"/>
      <c r="E25" s="242"/>
      <c r="F25" s="286"/>
      <c r="G25" s="286"/>
      <c r="H25" s="332"/>
      <c r="I25" s="320"/>
    </row>
    <row r="26" spans="1:9" ht="21.95" customHeight="1">
      <c r="A26" s="330"/>
      <c r="B26" s="287" t="str">
        <f>B18</f>
        <v>For Two Class Rooms</v>
      </c>
      <c r="C26" s="238" t="s">
        <v>59</v>
      </c>
      <c r="D26" s="242">
        <f>D18</f>
        <v>2</v>
      </c>
      <c r="E26" s="437" t="s">
        <v>205</v>
      </c>
      <c r="F26" s="437"/>
      <c r="G26" s="437"/>
      <c r="H26" s="332">
        <f>H24*D26</f>
        <v>150.48000000000002</v>
      </c>
      <c r="I26" s="320"/>
    </row>
    <row r="27" spans="1:9" ht="21.95" customHeight="1">
      <c r="A27" s="330"/>
      <c r="B27" s="287"/>
      <c r="C27" s="238"/>
      <c r="D27" s="242"/>
      <c r="E27" s="285"/>
      <c r="F27" s="285"/>
      <c r="G27" s="285"/>
      <c r="H27" s="332"/>
      <c r="I27" s="320"/>
    </row>
    <row r="28" spans="1:9" ht="21.95" customHeight="1">
      <c r="A28" s="334">
        <v>3</v>
      </c>
      <c r="B28" s="287" t="s">
        <v>63</v>
      </c>
      <c r="C28" s="238"/>
      <c r="D28" s="242"/>
      <c r="E28" s="242"/>
      <c r="F28" s="286"/>
      <c r="G28" s="286"/>
      <c r="H28" s="332"/>
      <c r="I28" s="320"/>
    </row>
    <row r="29" spans="1:9" ht="21.95" customHeight="1">
      <c r="A29" s="443" t="s">
        <v>67</v>
      </c>
      <c r="B29" s="287" t="s">
        <v>64</v>
      </c>
      <c r="C29" s="238" t="s">
        <v>59</v>
      </c>
      <c r="D29" s="242">
        <f>D13</f>
        <v>6</v>
      </c>
      <c r="E29" s="242">
        <v>3.5</v>
      </c>
      <c r="F29" s="240">
        <v>3.5</v>
      </c>
      <c r="G29" s="240">
        <v>0.75</v>
      </c>
      <c r="H29" s="333">
        <f>G29*F29*E29*D29</f>
        <v>55.125</v>
      </c>
      <c r="I29" s="320">
        <f>H29*3</f>
        <v>165.375</v>
      </c>
    </row>
    <row r="30" spans="1:9" ht="21.95" customHeight="1">
      <c r="A30" s="443"/>
      <c r="B30" s="243" t="s">
        <v>1</v>
      </c>
      <c r="C30" s="238" t="s">
        <v>59</v>
      </c>
      <c r="D30" s="242">
        <f>D29</f>
        <v>6</v>
      </c>
      <c r="E30" s="242">
        <v>1.5</v>
      </c>
      <c r="F30" s="240">
        <v>0.75</v>
      </c>
      <c r="G30" s="240">
        <v>2</v>
      </c>
      <c r="H30" s="333">
        <f t="shared" ref="H30:H32" si="2">G30*F30*E30*D30</f>
        <v>13.5</v>
      </c>
      <c r="I30" s="320">
        <f>H30*3</f>
        <v>40.5</v>
      </c>
    </row>
    <row r="31" spans="1:9" ht="21.95" customHeight="1">
      <c r="A31" s="443"/>
      <c r="B31" s="287" t="s">
        <v>61</v>
      </c>
      <c r="C31" s="238" t="s">
        <v>59</v>
      </c>
      <c r="D31" s="242">
        <v>2</v>
      </c>
      <c r="E31" s="242">
        <v>20</v>
      </c>
      <c r="F31" s="240">
        <v>2.5</v>
      </c>
      <c r="G31" s="240">
        <v>0.75</v>
      </c>
      <c r="H31" s="333">
        <f t="shared" si="2"/>
        <v>75</v>
      </c>
      <c r="I31" s="320">
        <f>H31*3</f>
        <v>225</v>
      </c>
    </row>
    <row r="32" spans="1:9" ht="21.95" customHeight="1">
      <c r="A32" s="330"/>
      <c r="B32" s="287"/>
      <c r="C32" s="238" t="s">
        <v>59</v>
      </c>
      <c r="D32" s="242">
        <f>D23</f>
        <v>3</v>
      </c>
      <c r="E32" s="242">
        <v>16</v>
      </c>
      <c r="F32" s="240">
        <v>2.5</v>
      </c>
      <c r="G32" s="240">
        <v>0.75</v>
      </c>
      <c r="H32" s="333">
        <f t="shared" si="2"/>
        <v>90</v>
      </c>
      <c r="I32" s="320">
        <f>H32*3</f>
        <v>270</v>
      </c>
    </row>
    <row r="33" spans="1:9" ht="21.95" customHeight="1">
      <c r="A33" s="330"/>
      <c r="B33" s="244"/>
      <c r="C33" s="238"/>
      <c r="D33" s="242"/>
      <c r="E33" s="242"/>
      <c r="F33" s="240"/>
      <c r="G33" s="240"/>
      <c r="H33" s="332">
        <f>SUM(H29:H32)</f>
        <v>233.625</v>
      </c>
      <c r="I33" s="320">
        <f>SUM(I29:I32)</f>
        <v>700.875</v>
      </c>
    </row>
    <row r="34" spans="1:9" ht="21.95" customHeight="1">
      <c r="A34" s="330"/>
      <c r="B34" s="287"/>
      <c r="C34" s="238"/>
      <c r="D34" s="242"/>
      <c r="E34" s="242"/>
      <c r="F34" s="240"/>
      <c r="G34" s="240"/>
      <c r="H34" s="333"/>
      <c r="I34" s="320"/>
    </row>
    <row r="35" spans="1:9" ht="21.95" customHeight="1">
      <c r="A35" s="330"/>
      <c r="B35" s="287"/>
      <c r="C35" s="238"/>
      <c r="D35" s="242"/>
      <c r="E35" s="242"/>
      <c r="F35" s="240"/>
      <c r="G35" s="240"/>
      <c r="H35" s="333"/>
      <c r="I35" s="320"/>
    </row>
    <row r="36" spans="1:9" ht="21.95" customHeight="1">
      <c r="A36" s="330"/>
      <c r="B36" s="287"/>
      <c r="C36" s="238"/>
      <c r="D36" s="242"/>
      <c r="E36" s="242"/>
      <c r="F36" s="240"/>
      <c r="G36" s="240"/>
      <c r="H36" s="333"/>
      <c r="I36" s="320"/>
    </row>
    <row r="37" spans="1:9" ht="21.95" customHeight="1">
      <c r="A37" s="443" t="s">
        <v>66</v>
      </c>
      <c r="B37" s="287" t="str">
        <f>B30</f>
        <v>Columns</v>
      </c>
      <c r="C37" s="238" t="s">
        <v>59</v>
      </c>
      <c r="D37" s="242">
        <f>D30</f>
        <v>6</v>
      </c>
      <c r="E37" s="242">
        <f>E30</f>
        <v>1.5</v>
      </c>
      <c r="F37" s="242">
        <f t="shared" ref="F37" si="3">F30</f>
        <v>0.75</v>
      </c>
      <c r="G37" s="242">
        <v>9.5</v>
      </c>
      <c r="H37" s="333">
        <f>G37*F37*E37*D37</f>
        <v>64.125</v>
      </c>
      <c r="I37" s="320"/>
    </row>
    <row r="38" spans="1:9" ht="21.95" customHeight="1">
      <c r="A38" s="443"/>
      <c r="B38" s="442" t="s">
        <v>65</v>
      </c>
      <c r="C38" s="238" t="s">
        <v>59</v>
      </c>
      <c r="D38" s="242">
        <f>D31</f>
        <v>2</v>
      </c>
      <c r="E38" s="242">
        <f>E31</f>
        <v>20</v>
      </c>
      <c r="F38" s="242">
        <v>2</v>
      </c>
      <c r="G38" s="242">
        <f>G31</f>
        <v>0.75</v>
      </c>
      <c r="H38" s="333">
        <f t="shared" ref="H38:H40" si="4">G38*F38*E38*D38</f>
        <v>60</v>
      </c>
      <c r="I38" s="320"/>
    </row>
    <row r="39" spans="1:9" ht="21.95" customHeight="1">
      <c r="A39" s="443"/>
      <c r="B39" s="442"/>
      <c r="C39" s="238" t="s">
        <v>59</v>
      </c>
      <c r="D39" s="242">
        <v>3</v>
      </c>
      <c r="E39" s="242">
        <f>E32</f>
        <v>16</v>
      </c>
      <c r="F39" s="242">
        <v>2</v>
      </c>
      <c r="G39" s="242">
        <f>G32</f>
        <v>0.75</v>
      </c>
      <c r="H39" s="333">
        <f t="shared" si="4"/>
        <v>72</v>
      </c>
      <c r="I39" s="320"/>
    </row>
    <row r="40" spans="1:9" ht="21.95" customHeight="1">
      <c r="A40" s="443"/>
      <c r="B40" s="287" t="s">
        <v>76</v>
      </c>
      <c r="C40" s="238" t="s">
        <v>59</v>
      </c>
      <c r="D40" s="242">
        <v>1</v>
      </c>
      <c r="E40" s="242">
        <v>20</v>
      </c>
      <c r="F40" s="240">
        <v>16</v>
      </c>
      <c r="G40" s="240">
        <v>0.5</v>
      </c>
      <c r="H40" s="333">
        <f t="shared" si="4"/>
        <v>160</v>
      </c>
      <c r="I40" s="320"/>
    </row>
    <row r="41" spans="1:9" ht="21.95" customHeight="1">
      <c r="A41" s="330"/>
      <c r="B41" s="287"/>
      <c r="C41" s="238"/>
      <c r="D41" s="242"/>
      <c r="E41" s="242"/>
      <c r="F41" s="438" t="s">
        <v>42</v>
      </c>
      <c r="G41" s="438"/>
      <c r="H41" s="332">
        <f>SUM(H37:H40)</f>
        <v>356.125</v>
      </c>
      <c r="I41" s="320"/>
    </row>
    <row r="42" spans="1:9" ht="21.95" customHeight="1">
      <c r="A42" s="330"/>
      <c r="B42" s="287"/>
      <c r="C42" s="238"/>
      <c r="D42" s="242"/>
      <c r="E42" s="242"/>
      <c r="F42" s="286"/>
      <c r="G42" s="286"/>
      <c r="H42" s="332"/>
      <c r="I42" s="320"/>
    </row>
    <row r="43" spans="1:9" ht="21.95" customHeight="1">
      <c r="A43" s="330"/>
      <c r="B43" s="287" t="str">
        <f>B26</f>
        <v>For Two Class Rooms</v>
      </c>
      <c r="C43" s="238" t="s">
        <v>59</v>
      </c>
      <c r="D43" s="242">
        <f>D26</f>
        <v>2</v>
      </c>
      <c r="E43" s="437" t="s">
        <v>205</v>
      </c>
      <c r="F43" s="437"/>
      <c r="G43" s="437"/>
      <c r="H43" s="332">
        <f>H41*D43</f>
        <v>712.25</v>
      </c>
      <c r="I43" s="320"/>
    </row>
    <row r="44" spans="1:9" ht="21.95" customHeight="1">
      <c r="A44" s="330"/>
      <c r="B44" s="287"/>
      <c r="C44" s="238"/>
      <c r="D44" s="242"/>
      <c r="E44" s="242"/>
      <c r="F44" s="286"/>
      <c r="G44" s="286"/>
      <c r="H44" s="332"/>
      <c r="I44" s="320"/>
    </row>
    <row r="45" spans="1:9" ht="21.95" customHeight="1">
      <c r="A45" s="330"/>
      <c r="B45" s="287"/>
      <c r="C45" s="238"/>
      <c r="D45" s="242"/>
      <c r="E45" s="242"/>
      <c r="F45" s="286"/>
      <c r="G45" s="286"/>
      <c r="H45" s="332"/>
      <c r="I45" s="320"/>
    </row>
    <row r="46" spans="1:9" ht="21.95" customHeight="1">
      <c r="A46" s="330"/>
      <c r="B46" s="287" t="s">
        <v>135</v>
      </c>
      <c r="C46" s="238"/>
      <c r="D46" s="242"/>
      <c r="E46" s="242"/>
      <c r="F46" s="286"/>
      <c r="G46" s="286"/>
      <c r="H46" s="332">
        <f>(H41+H33)*3</f>
        <v>1769.25</v>
      </c>
      <c r="I46" s="320"/>
    </row>
    <row r="47" spans="1:9" ht="21.95" customHeight="1">
      <c r="A47" s="330"/>
      <c r="B47" s="287"/>
      <c r="C47" s="238" t="s">
        <v>315</v>
      </c>
      <c r="D47" s="242"/>
      <c r="E47" s="242"/>
      <c r="F47" s="286"/>
      <c r="G47" s="286"/>
      <c r="H47" s="332">
        <f>H46/1000</f>
        <v>1.76925</v>
      </c>
      <c r="I47" s="320"/>
    </row>
    <row r="48" spans="1:9" ht="21.95" customHeight="1">
      <c r="A48" s="330"/>
      <c r="B48" s="287"/>
      <c r="C48" s="238"/>
      <c r="D48" s="242"/>
      <c r="E48" s="242"/>
      <c r="F48" s="286"/>
      <c r="G48" s="286"/>
      <c r="H48" s="332"/>
      <c r="I48" s="320"/>
    </row>
    <row r="49" spans="1:9" ht="21.95" customHeight="1">
      <c r="A49" s="330"/>
      <c r="B49" s="287" t="str">
        <f>B43</f>
        <v>For Two Class Rooms</v>
      </c>
      <c r="C49" s="238" t="s">
        <v>315</v>
      </c>
      <c r="D49" s="242">
        <f>D43</f>
        <v>2</v>
      </c>
      <c r="E49" s="437" t="s">
        <v>205</v>
      </c>
      <c r="F49" s="437"/>
      <c r="G49" s="437"/>
      <c r="H49" s="332">
        <f>H47*D49</f>
        <v>3.5385</v>
      </c>
      <c r="I49" s="320"/>
    </row>
    <row r="50" spans="1:9" ht="21.95" customHeight="1">
      <c r="A50" s="330"/>
      <c r="B50" s="287"/>
      <c r="C50" s="238"/>
      <c r="D50" s="242"/>
      <c r="E50" s="242"/>
      <c r="F50" s="286"/>
      <c r="G50" s="286"/>
      <c r="H50" s="332"/>
      <c r="I50" s="320"/>
    </row>
    <row r="51" spans="1:9" ht="21.95" customHeight="1">
      <c r="A51" s="330"/>
      <c r="B51" s="287"/>
      <c r="C51" s="238"/>
      <c r="D51" s="242"/>
      <c r="E51" s="242"/>
      <c r="F51" s="286"/>
      <c r="G51" s="286"/>
      <c r="H51" s="332"/>
      <c r="I51" s="320"/>
    </row>
    <row r="52" spans="1:9" ht="21.95" customHeight="1">
      <c r="A52" s="330">
        <v>4</v>
      </c>
      <c r="B52" s="287" t="s">
        <v>122</v>
      </c>
      <c r="C52" s="238"/>
      <c r="D52" s="242"/>
      <c r="E52" s="242"/>
      <c r="F52" s="438" t="s">
        <v>42</v>
      </c>
      <c r="G52" s="438"/>
      <c r="H52" s="332">
        <f>H16-H24-H33</f>
        <v>471.13499999999999</v>
      </c>
      <c r="I52" s="320"/>
    </row>
    <row r="53" spans="1:9" ht="21.95" customHeight="1">
      <c r="A53" s="330"/>
      <c r="B53" s="287"/>
      <c r="C53" s="238"/>
      <c r="D53" s="242"/>
      <c r="E53" s="242"/>
      <c r="F53" s="286"/>
      <c r="G53" s="286"/>
      <c r="H53" s="332"/>
      <c r="I53" s="320"/>
    </row>
    <row r="54" spans="1:9" ht="21.95" customHeight="1">
      <c r="A54" s="330"/>
      <c r="B54" s="287"/>
      <c r="C54" s="238"/>
      <c r="D54" s="242"/>
      <c r="E54" s="242"/>
      <c r="F54" s="286"/>
      <c r="G54" s="286"/>
      <c r="H54" s="332"/>
      <c r="I54" s="320"/>
    </row>
    <row r="55" spans="1:9" ht="21.95" customHeight="1">
      <c r="A55" s="330"/>
      <c r="B55" s="287" t="str">
        <f>B49</f>
        <v>For Two Class Rooms</v>
      </c>
      <c r="C55" s="238" t="s">
        <v>59</v>
      </c>
      <c r="D55" s="242">
        <f>D49</f>
        <v>2</v>
      </c>
      <c r="E55" s="437" t="s">
        <v>205</v>
      </c>
      <c r="F55" s="437"/>
      <c r="G55" s="437"/>
      <c r="H55" s="332">
        <f>H52*D55</f>
        <v>942.27</v>
      </c>
      <c r="I55" s="320"/>
    </row>
    <row r="56" spans="1:9" ht="21.95" customHeight="1">
      <c r="A56" s="330"/>
      <c r="B56" s="287"/>
      <c r="C56" s="238"/>
      <c r="D56" s="242"/>
      <c r="E56" s="242"/>
      <c r="F56" s="286"/>
      <c r="G56" s="286"/>
      <c r="H56" s="332"/>
      <c r="I56" s="320"/>
    </row>
    <row r="57" spans="1:9" ht="21.95" customHeight="1">
      <c r="A57" s="330"/>
      <c r="B57" s="287"/>
      <c r="C57" s="238"/>
      <c r="D57" s="242"/>
      <c r="E57" s="242"/>
      <c r="F57" s="286"/>
      <c r="G57" s="286"/>
      <c r="H57" s="332"/>
      <c r="I57" s="320"/>
    </row>
    <row r="58" spans="1:9" ht="21.95" customHeight="1">
      <c r="A58" s="330"/>
      <c r="B58" s="287" t="s">
        <v>206</v>
      </c>
      <c r="C58" s="238"/>
      <c r="D58" s="242"/>
      <c r="E58" s="242"/>
      <c r="F58" s="438" t="s">
        <v>42</v>
      </c>
      <c r="G58" s="438"/>
      <c r="H58" s="332">
        <f>16*20*2</f>
        <v>640</v>
      </c>
      <c r="I58" s="320"/>
    </row>
    <row r="59" spans="1:9" ht="21.95" customHeight="1">
      <c r="A59" s="330"/>
      <c r="B59" s="287"/>
      <c r="C59" s="238"/>
      <c r="D59" s="242"/>
      <c r="E59" s="242"/>
      <c r="F59" s="286"/>
      <c r="G59" s="286"/>
      <c r="H59" s="332"/>
      <c r="I59" s="320"/>
    </row>
    <row r="60" spans="1:9" ht="21.95" customHeight="1">
      <c r="A60" s="330"/>
      <c r="B60" s="287"/>
      <c r="C60" s="238"/>
      <c r="D60" s="242"/>
      <c r="E60" s="242"/>
      <c r="F60" s="286"/>
      <c r="G60" s="286"/>
      <c r="H60" s="332"/>
      <c r="I60" s="320"/>
    </row>
    <row r="61" spans="1:9" ht="21.95" customHeight="1">
      <c r="A61" s="330"/>
      <c r="B61" s="287" t="str">
        <f>B55</f>
        <v>For Two Class Rooms</v>
      </c>
      <c r="C61" s="238" t="s">
        <v>59</v>
      </c>
      <c r="D61" s="242">
        <f>D55</f>
        <v>2</v>
      </c>
      <c r="E61" s="437" t="s">
        <v>205</v>
      </c>
      <c r="F61" s="437"/>
      <c r="G61" s="437"/>
      <c r="H61" s="332">
        <f>H58*D61</f>
        <v>1280</v>
      </c>
      <c r="I61" s="320"/>
    </row>
    <row r="62" spans="1:9" ht="21.95" customHeight="1">
      <c r="A62" s="330"/>
      <c r="B62" s="287"/>
      <c r="C62" s="238"/>
      <c r="D62" s="242"/>
      <c r="E62" s="242"/>
      <c r="F62" s="286"/>
      <c r="G62" s="286"/>
      <c r="H62" s="332"/>
      <c r="I62" s="320"/>
    </row>
    <row r="63" spans="1:9" ht="21.95" customHeight="1">
      <c r="A63" s="330">
        <v>5</v>
      </c>
      <c r="B63" s="287" t="s">
        <v>123</v>
      </c>
      <c r="C63" s="238" t="s">
        <v>59</v>
      </c>
      <c r="D63" s="242">
        <v>1</v>
      </c>
      <c r="E63" s="242">
        <f>20-0.75-0.75</f>
        <v>18.5</v>
      </c>
      <c r="F63" s="240">
        <f>16-1.5</f>
        <v>14.5</v>
      </c>
      <c r="G63" s="240">
        <v>0.5</v>
      </c>
      <c r="H63" s="333">
        <f>G63*F63*E63*D63</f>
        <v>134.125</v>
      </c>
      <c r="I63" s="320"/>
    </row>
    <row r="64" spans="1:9" ht="21.95" customHeight="1">
      <c r="A64" s="330"/>
      <c r="B64" s="287"/>
      <c r="C64" s="238"/>
      <c r="D64" s="242"/>
      <c r="E64" s="242"/>
      <c r="F64" s="438" t="s">
        <v>42</v>
      </c>
      <c r="G64" s="438"/>
      <c r="H64" s="333">
        <f>SUM(H63)</f>
        <v>134.125</v>
      </c>
      <c r="I64" s="320"/>
    </row>
    <row r="65" spans="1:9" ht="21.95" customHeight="1">
      <c r="A65" s="330"/>
      <c r="B65" s="287"/>
      <c r="C65" s="238"/>
      <c r="D65" s="242"/>
      <c r="E65" s="242"/>
      <c r="F65" s="286"/>
      <c r="G65" s="286"/>
      <c r="H65" s="333"/>
      <c r="I65" s="320"/>
    </row>
    <row r="66" spans="1:9" ht="21.95" customHeight="1">
      <c r="A66" s="330"/>
      <c r="B66" s="287"/>
      <c r="C66" s="238"/>
      <c r="D66" s="242"/>
      <c r="E66" s="242"/>
      <c r="F66" s="286"/>
      <c r="G66" s="286"/>
      <c r="H66" s="332"/>
      <c r="I66" s="320"/>
    </row>
    <row r="67" spans="1:9" ht="21.95" customHeight="1">
      <c r="A67" s="330"/>
      <c r="B67" s="287" t="str">
        <f>B61</f>
        <v>For Two Class Rooms</v>
      </c>
      <c r="C67" s="238" t="s">
        <v>59</v>
      </c>
      <c r="D67" s="242">
        <f>D61</f>
        <v>2</v>
      </c>
      <c r="E67" s="437" t="s">
        <v>205</v>
      </c>
      <c r="F67" s="437"/>
      <c r="G67" s="437"/>
      <c r="H67" s="332">
        <f>H63*D67</f>
        <v>268.25</v>
      </c>
      <c r="I67" s="320"/>
    </row>
    <row r="68" spans="1:9" ht="21.95" customHeight="1">
      <c r="A68" s="330"/>
      <c r="B68" s="287"/>
      <c r="C68" s="238"/>
      <c r="D68" s="242"/>
      <c r="E68" s="242"/>
      <c r="F68" s="286"/>
      <c r="G68" s="286"/>
      <c r="H68" s="332"/>
      <c r="I68" s="320"/>
    </row>
    <row r="69" spans="1:9" ht="21.95" customHeight="1">
      <c r="A69" s="330"/>
      <c r="B69" s="287"/>
      <c r="C69" s="238"/>
      <c r="D69" s="242"/>
      <c r="E69" s="242"/>
      <c r="F69" s="286"/>
      <c r="G69" s="286"/>
      <c r="H69" s="332"/>
      <c r="I69" s="320"/>
    </row>
    <row r="70" spans="1:9" ht="21.95" customHeight="1">
      <c r="A70" s="330"/>
      <c r="B70" s="287"/>
      <c r="C70" s="238"/>
      <c r="D70" s="242"/>
      <c r="E70" s="242"/>
      <c r="F70" s="286"/>
      <c r="G70" s="286"/>
      <c r="H70" s="332"/>
      <c r="I70" s="320"/>
    </row>
    <row r="71" spans="1:9" ht="21.95" customHeight="1">
      <c r="A71" s="330"/>
      <c r="B71" s="287" t="s">
        <v>125</v>
      </c>
      <c r="C71" s="238" t="s">
        <v>126</v>
      </c>
      <c r="D71" s="242">
        <v>1</v>
      </c>
      <c r="E71" s="242">
        <f>E77*2+F77*2</f>
        <v>66</v>
      </c>
      <c r="F71" s="286"/>
      <c r="G71" s="286"/>
      <c r="H71" s="333">
        <f>E71</f>
        <v>66</v>
      </c>
      <c r="I71" s="320"/>
    </row>
    <row r="72" spans="1:9" ht="21.95" customHeight="1">
      <c r="A72" s="330"/>
      <c r="B72" s="287"/>
      <c r="C72" s="238"/>
      <c r="D72" s="242"/>
      <c r="E72" s="242"/>
      <c r="F72" s="438" t="s">
        <v>42</v>
      </c>
      <c r="G72" s="438"/>
      <c r="H72" s="333">
        <f>SUM(H71)</f>
        <v>66</v>
      </c>
      <c r="I72" s="320"/>
    </row>
    <row r="73" spans="1:9" ht="21.95" customHeight="1">
      <c r="A73" s="330"/>
      <c r="B73" s="287"/>
      <c r="C73" s="238"/>
      <c r="D73" s="242"/>
      <c r="E73" s="242"/>
      <c r="F73" s="286"/>
      <c r="G73" s="286"/>
      <c r="H73" s="332"/>
      <c r="I73" s="320"/>
    </row>
    <row r="74" spans="1:9" ht="21.95" customHeight="1">
      <c r="A74" s="330"/>
      <c r="B74" s="287"/>
      <c r="C74" s="238"/>
      <c r="D74" s="242"/>
      <c r="E74" s="242"/>
      <c r="F74" s="286"/>
      <c r="G74" s="286"/>
      <c r="H74" s="332"/>
      <c r="I74" s="320"/>
    </row>
    <row r="75" spans="1:9" ht="21.95" customHeight="1">
      <c r="A75" s="330"/>
      <c r="B75" s="287" t="str">
        <f>B67</f>
        <v>For Two Class Rooms</v>
      </c>
      <c r="C75" s="238" t="s">
        <v>126</v>
      </c>
      <c r="D75" s="242">
        <f>D67</f>
        <v>2</v>
      </c>
      <c r="E75" s="437" t="s">
        <v>205</v>
      </c>
      <c r="F75" s="437"/>
      <c r="G75" s="437"/>
      <c r="H75" s="332">
        <f>H71*D75</f>
        <v>132</v>
      </c>
      <c r="I75" s="320"/>
    </row>
    <row r="76" spans="1:9" ht="21.95" customHeight="1">
      <c r="A76" s="330"/>
      <c r="B76" s="287"/>
      <c r="C76" s="238"/>
      <c r="D76" s="242"/>
      <c r="E76" s="242"/>
      <c r="F76" s="286"/>
      <c r="G76" s="286"/>
      <c r="H76" s="332"/>
      <c r="I76" s="320"/>
    </row>
    <row r="77" spans="1:9" ht="21.95" customHeight="1">
      <c r="A77" s="330"/>
      <c r="B77" s="287" t="s">
        <v>124</v>
      </c>
      <c r="C77" s="238" t="s">
        <v>59</v>
      </c>
      <c r="D77" s="242">
        <v>1</v>
      </c>
      <c r="E77" s="242">
        <f>E63</f>
        <v>18.5</v>
      </c>
      <c r="F77" s="240">
        <f>F63</f>
        <v>14.5</v>
      </c>
      <c r="G77" s="240">
        <v>0.33</v>
      </c>
      <c r="H77" s="333">
        <f>G77*F77*E77*D77</f>
        <v>88.522500000000008</v>
      </c>
      <c r="I77" s="320"/>
    </row>
    <row r="78" spans="1:9" ht="21.95" customHeight="1">
      <c r="A78" s="330"/>
      <c r="B78" s="287"/>
      <c r="C78" s="238"/>
      <c r="D78" s="242"/>
      <c r="E78" s="242"/>
      <c r="F78" s="438" t="s">
        <v>42</v>
      </c>
      <c r="G78" s="438"/>
      <c r="H78" s="333">
        <f>SUM(H77)</f>
        <v>88.522500000000008</v>
      </c>
      <c r="I78" s="320"/>
    </row>
    <row r="79" spans="1:9" ht="21.95" customHeight="1">
      <c r="A79" s="330"/>
      <c r="B79" s="287"/>
      <c r="C79" s="238"/>
      <c r="D79" s="242"/>
      <c r="E79" s="242"/>
      <c r="F79" s="286"/>
      <c r="G79" s="286"/>
      <c r="H79" s="332"/>
      <c r="I79" s="320"/>
    </row>
    <row r="80" spans="1:9" ht="21.95" customHeight="1">
      <c r="A80" s="330"/>
      <c r="B80" s="287"/>
      <c r="C80" s="238"/>
      <c r="D80" s="242"/>
      <c r="E80" s="242"/>
      <c r="F80" s="286"/>
      <c r="G80" s="286"/>
      <c r="H80" s="332"/>
      <c r="I80" s="320"/>
    </row>
    <row r="81" spans="1:9" ht="21.95" customHeight="1">
      <c r="A81" s="330"/>
      <c r="B81" s="287" t="str">
        <f>B75</f>
        <v>For Two Class Rooms</v>
      </c>
      <c r="C81" s="238" t="s">
        <v>207</v>
      </c>
      <c r="D81" s="242">
        <f>D75</f>
        <v>2</v>
      </c>
      <c r="E81" s="437" t="s">
        <v>205</v>
      </c>
      <c r="F81" s="437"/>
      <c r="G81" s="437"/>
      <c r="H81" s="332">
        <f>H78*D81</f>
        <v>177.04500000000002</v>
      </c>
      <c r="I81" s="320"/>
    </row>
    <row r="82" spans="1:9" ht="21.95" customHeight="1">
      <c r="A82" s="330"/>
      <c r="B82" s="241" t="s">
        <v>70</v>
      </c>
      <c r="C82" s="245"/>
      <c r="D82" s="240"/>
      <c r="E82" s="240"/>
      <c r="F82" s="240"/>
      <c r="G82" s="240"/>
      <c r="H82" s="331"/>
      <c r="I82" s="320"/>
    </row>
    <row r="83" spans="1:9" ht="21.95" customHeight="1">
      <c r="A83" s="330"/>
      <c r="B83" s="246" t="s">
        <v>71</v>
      </c>
      <c r="C83" s="238" t="s">
        <v>41</v>
      </c>
      <c r="D83" s="240">
        <v>1</v>
      </c>
      <c r="E83" s="240">
        <f>E77</f>
        <v>18.5</v>
      </c>
      <c r="F83" s="243"/>
      <c r="G83" s="240">
        <f>F77</f>
        <v>14.5</v>
      </c>
      <c r="H83" s="333">
        <f>D83*E83*G83</f>
        <v>268.25</v>
      </c>
      <c r="I83" s="320"/>
    </row>
    <row r="84" spans="1:9" ht="21.95" customHeight="1">
      <c r="A84" s="330"/>
      <c r="B84" s="246"/>
      <c r="C84" s="238"/>
      <c r="D84" s="240"/>
      <c r="E84" s="240"/>
      <c r="F84" s="438" t="s">
        <v>42</v>
      </c>
      <c r="G84" s="438"/>
      <c r="H84" s="335">
        <f>SUM(H83:H83)</f>
        <v>268.25</v>
      </c>
      <c r="I84" s="320"/>
    </row>
    <row r="85" spans="1:9" ht="21.95" customHeight="1">
      <c r="A85" s="330"/>
      <c r="B85" s="246"/>
      <c r="C85" s="238"/>
      <c r="D85" s="240"/>
      <c r="E85" s="240"/>
      <c r="F85" s="286"/>
      <c r="G85" s="286"/>
      <c r="H85" s="335"/>
      <c r="I85" s="320"/>
    </row>
    <row r="86" spans="1:9" ht="21.95" customHeight="1">
      <c r="A86" s="330"/>
      <c r="B86" s="287"/>
      <c r="C86" s="238"/>
      <c r="D86" s="242"/>
      <c r="E86" s="242"/>
      <c r="F86" s="286"/>
      <c r="G86" s="286"/>
      <c r="H86" s="332"/>
      <c r="I86" s="320"/>
    </row>
    <row r="87" spans="1:9" ht="21.95" customHeight="1">
      <c r="A87" s="330"/>
      <c r="B87" s="287" t="str">
        <f>B81</f>
        <v>For Two Class Rooms</v>
      </c>
      <c r="C87" s="238" t="s">
        <v>41</v>
      </c>
      <c r="D87" s="242">
        <f>D81</f>
        <v>2</v>
      </c>
      <c r="E87" s="437" t="s">
        <v>205</v>
      </c>
      <c r="F87" s="437"/>
      <c r="G87" s="437"/>
      <c r="H87" s="332">
        <f>H84*D87</f>
        <v>536.5</v>
      </c>
      <c r="I87" s="320"/>
    </row>
    <row r="88" spans="1:9" ht="21.95" customHeight="1">
      <c r="A88" s="330"/>
      <c r="B88" s="244" t="s">
        <v>58</v>
      </c>
      <c r="C88" s="238"/>
      <c r="D88" s="242"/>
      <c r="E88" s="242"/>
      <c r="F88" s="242"/>
      <c r="G88" s="242"/>
      <c r="H88" s="333"/>
      <c r="I88" s="320"/>
    </row>
    <row r="89" spans="1:9" ht="21.95" customHeight="1">
      <c r="A89" s="330"/>
      <c r="B89" s="246" t="s">
        <v>79</v>
      </c>
      <c r="C89" s="238"/>
      <c r="D89" s="240"/>
      <c r="E89" s="240"/>
      <c r="F89" s="240"/>
      <c r="G89" s="240"/>
      <c r="H89" s="333"/>
      <c r="I89" s="320"/>
    </row>
    <row r="90" spans="1:9" ht="21.95" customHeight="1">
      <c r="A90" s="330"/>
      <c r="B90" s="246" t="s">
        <v>73</v>
      </c>
      <c r="C90" s="238" t="s">
        <v>59</v>
      </c>
      <c r="D90" s="240">
        <v>2</v>
      </c>
      <c r="E90" s="240">
        <v>20</v>
      </c>
      <c r="F90" s="240">
        <v>0.75</v>
      </c>
      <c r="G90" s="240">
        <v>11.5</v>
      </c>
      <c r="H90" s="331">
        <f>D90*E90*F90*G90</f>
        <v>345</v>
      </c>
      <c r="I90" s="320"/>
    </row>
    <row r="91" spans="1:9" ht="21.95" customHeight="1">
      <c r="A91" s="330"/>
      <c r="B91" s="246" t="s">
        <v>74</v>
      </c>
      <c r="C91" s="238" t="s">
        <v>59</v>
      </c>
      <c r="D91" s="240">
        <v>2</v>
      </c>
      <c r="E91" s="240">
        <v>16</v>
      </c>
      <c r="F91" s="240">
        <v>0.75</v>
      </c>
      <c r="G91" s="240">
        <v>11.5</v>
      </c>
      <c r="H91" s="331">
        <f t="shared" ref="H91:H94" si="5">D91*E91*F91*G91</f>
        <v>276</v>
      </c>
      <c r="I91" s="320"/>
    </row>
    <row r="92" spans="1:9" ht="21.95" customHeight="1">
      <c r="A92" s="330"/>
      <c r="B92" s="241" t="s">
        <v>43</v>
      </c>
      <c r="C92" s="238"/>
      <c r="D92" s="240"/>
      <c r="E92" s="240"/>
      <c r="F92" s="240"/>
      <c r="G92" s="240"/>
      <c r="H92" s="331"/>
      <c r="I92" s="320"/>
    </row>
    <row r="93" spans="1:9" ht="21.95" customHeight="1">
      <c r="A93" s="330"/>
      <c r="B93" s="246" t="s">
        <v>80</v>
      </c>
      <c r="C93" s="238" t="s">
        <v>59</v>
      </c>
      <c r="D93" s="240">
        <v>1</v>
      </c>
      <c r="E93" s="240">
        <v>-4</v>
      </c>
      <c r="F93" s="240">
        <v>0.75</v>
      </c>
      <c r="G93" s="240">
        <v>7</v>
      </c>
      <c r="H93" s="331">
        <f t="shared" si="5"/>
        <v>-21</v>
      </c>
      <c r="I93" s="320"/>
    </row>
    <row r="94" spans="1:9" ht="21.95" customHeight="1">
      <c r="A94" s="330"/>
      <c r="B94" s="246" t="s">
        <v>81</v>
      </c>
      <c r="C94" s="238" t="s">
        <v>59</v>
      </c>
      <c r="D94" s="240">
        <v>3</v>
      </c>
      <c r="E94" s="240">
        <v>-4</v>
      </c>
      <c r="F94" s="240">
        <v>0.75</v>
      </c>
      <c r="G94" s="240">
        <v>4</v>
      </c>
      <c r="H94" s="331">
        <f t="shared" si="5"/>
        <v>-36</v>
      </c>
      <c r="I94" s="320"/>
    </row>
    <row r="95" spans="1:9" ht="21.95" customHeight="1">
      <c r="A95" s="330"/>
      <c r="B95" s="287"/>
      <c r="C95" s="238"/>
      <c r="D95" s="242"/>
      <c r="E95" s="242"/>
      <c r="F95" s="438" t="s">
        <v>42</v>
      </c>
      <c r="G95" s="438"/>
      <c r="H95" s="332">
        <f>SUM(H89:H94)</f>
        <v>564</v>
      </c>
      <c r="I95" s="320"/>
    </row>
    <row r="96" spans="1:9" ht="21.95" customHeight="1">
      <c r="A96" s="330"/>
      <c r="B96" s="287" t="str">
        <f>B87</f>
        <v>For Two Class Rooms</v>
      </c>
      <c r="C96" s="238" t="s">
        <v>207</v>
      </c>
      <c r="D96" s="242">
        <f>D87</f>
        <v>2</v>
      </c>
      <c r="E96" s="437" t="s">
        <v>205</v>
      </c>
      <c r="F96" s="437"/>
      <c r="G96" s="437"/>
      <c r="H96" s="332">
        <f>H95*D96</f>
        <v>1128</v>
      </c>
      <c r="I96" s="320"/>
    </row>
    <row r="97" spans="1:9" ht="21.95" customHeight="1">
      <c r="A97" s="330"/>
      <c r="B97" s="287"/>
      <c r="C97" s="238"/>
      <c r="D97" s="242"/>
      <c r="E97" s="285"/>
      <c r="F97" s="285"/>
      <c r="G97" s="285"/>
      <c r="H97" s="332"/>
      <c r="I97" s="320"/>
    </row>
    <row r="98" spans="1:9" ht="21.95" customHeight="1">
      <c r="A98" s="330"/>
      <c r="B98" s="244" t="s">
        <v>58</v>
      </c>
      <c r="C98" s="238"/>
      <c r="D98" s="242"/>
      <c r="E98" s="285"/>
      <c r="F98" s="285"/>
      <c r="G98" s="285"/>
      <c r="H98" s="332"/>
      <c r="I98" s="321"/>
    </row>
    <row r="99" spans="1:9" ht="21.95" customHeight="1">
      <c r="A99" s="330"/>
      <c r="B99" s="287" t="s">
        <v>361</v>
      </c>
      <c r="C99" s="238" t="s">
        <v>207</v>
      </c>
      <c r="D99" s="242">
        <v>2</v>
      </c>
      <c r="E99" s="242">
        <f>E31-E30*2</f>
        <v>17</v>
      </c>
      <c r="F99" s="242">
        <v>0.75</v>
      </c>
      <c r="G99" s="242">
        <f>G30</f>
        <v>2</v>
      </c>
      <c r="H99" s="333">
        <f>D99*E99*F99*G99</f>
        <v>51</v>
      </c>
      <c r="I99" s="321"/>
    </row>
    <row r="100" spans="1:9" ht="21.95" customHeight="1">
      <c r="A100" s="330"/>
      <c r="B100" s="287"/>
      <c r="C100" s="238" t="s">
        <v>207</v>
      </c>
      <c r="D100" s="242">
        <v>2</v>
      </c>
      <c r="E100" s="242">
        <f>E32-E30*2</f>
        <v>13</v>
      </c>
      <c r="F100" s="242">
        <v>0.75</v>
      </c>
      <c r="G100" s="242">
        <f>G30</f>
        <v>2</v>
      </c>
      <c r="H100" s="333">
        <f>D100*E100*F100*G100</f>
        <v>39</v>
      </c>
      <c r="I100" s="321"/>
    </row>
    <row r="101" spans="1:9" ht="21.95" customHeight="1">
      <c r="A101" s="330"/>
      <c r="B101" s="287"/>
      <c r="C101" s="238"/>
      <c r="D101" s="242"/>
      <c r="E101" s="285"/>
      <c r="F101" s="438" t="s">
        <v>42</v>
      </c>
      <c r="G101" s="438"/>
      <c r="H101" s="332">
        <f>SUM(H99:H100)</f>
        <v>90</v>
      </c>
      <c r="I101" s="321"/>
    </row>
    <row r="102" spans="1:9" ht="21.95" customHeight="1">
      <c r="A102" s="330"/>
      <c r="B102" s="287" t="str">
        <f>B96</f>
        <v>For Two Class Rooms</v>
      </c>
      <c r="C102" s="238" t="s">
        <v>207</v>
      </c>
      <c r="D102" s="242">
        <f>D96</f>
        <v>2</v>
      </c>
      <c r="E102" s="437" t="s">
        <v>205</v>
      </c>
      <c r="F102" s="437"/>
      <c r="G102" s="437"/>
      <c r="H102" s="332">
        <f>H101*D102</f>
        <v>180</v>
      </c>
      <c r="I102" s="321"/>
    </row>
    <row r="103" spans="1:9" ht="21.95" customHeight="1">
      <c r="A103" s="330"/>
      <c r="B103" s="246"/>
      <c r="C103" s="238"/>
      <c r="D103" s="240"/>
      <c r="E103" s="240"/>
      <c r="F103" s="286"/>
      <c r="G103" s="286"/>
      <c r="H103" s="335"/>
      <c r="I103" s="320"/>
    </row>
    <row r="104" spans="1:9" ht="21.95" customHeight="1">
      <c r="A104" s="330">
        <v>1.2</v>
      </c>
      <c r="B104" s="247" t="s">
        <v>54</v>
      </c>
      <c r="C104" s="238"/>
      <c r="D104" s="242"/>
      <c r="E104" s="242"/>
      <c r="F104" s="288"/>
      <c r="G104" s="242"/>
      <c r="H104" s="333"/>
      <c r="I104" s="320"/>
    </row>
    <row r="105" spans="1:9" ht="21.95" customHeight="1">
      <c r="A105" s="330"/>
      <c r="B105" s="246" t="s">
        <v>72</v>
      </c>
      <c r="C105" s="238" t="s">
        <v>41</v>
      </c>
      <c r="D105" s="240">
        <v>1</v>
      </c>
      <c r="E105" s="240">
        <f>(14.5*2)+(20*2)</f>
        <v>69</v>
      </c>
      <c r="F105" s="240"/>
      <c r="G105" s="240">
        <v>11.5</v>
      </c>
      <c r="H105" s="333">
        <f>E105*G105*D105</f>
        <v>793.5</v>
      </c>
      <c r="I105" s="320"/>
    </row>
    <row r="106" spans="1:9" ht="21.95" customHeight="1">
      <c r="A106" s="330"/>
      <c r="B106" s="246" t="s">
        <v>127</v>
      </c>
      <c r="C106" s="238" t="s">
        <v>41</v>
      </c>
      <c r="D106" s="240">
        <v>1</v>
      </c>
      <c r="E106" s="240">
        <f>(20+16)*2</f>
        <v>72</v>
      </c>
      <c r="F106" s="240"/>
      <c r="G106" s="240">
        <v>12</v>
      </c>
      <c r="H106" s="333">
        <f>E106*G106*D106</f>
        <v>864</v>
      </c>
      <c r="I106" s="320"/>
    </row>
    <row r="107" spans="1:9" ht="21.95" customHeight="1">
      <c r="A107" s="330"/>
      <c r="B107" s="239" t="s">
        <v>128</v>
      </c>
      <c r="C107" s="238" t="s">
        <v>41</v>
      </c>
      <c r="D107" s="242">
        <v>1</v>
      </c>
      <c r="E107" s="242">
        <v>20</v>
      </c>
      <c r="F107" s="243"/>
      <c r="G107" s="242">
        <v>16</v>
      </c>
      <c r="H107" s="333">
        <f>D107*E107*G107</f>
        <v>320</v>
      </c>
      <c r="I107" s="322"/>
    </row>
    <row r="108" spans="1:9" ht="21.95" customHeight="1">
      <c r="A108" s="330"/>
      <c r="B108" s="241" t="s">
        <v>43</v>
      </c>
      <c r="C108" s="238"/>
      <c r="D108" s="240"/>
      <c r="E108" s="240"/>
      <c r="F108" s="240"/>
      <c r="G108" s="240"/>
      <c r="H108" s="333"/>
      <c r="I108" s="320"/>
    </row>
    <row r="109" spans="1:9" ht="21.95" customHeight="1">
      <c r="A109" s="330"/>
      <c r="B109" s="246" t="s">
        <v>129</v>
      </c>
      <c r="C109" s="238" t="s">
        <v>41</v>
      </c>
      <c r="D109" s="240">
        <f>1*2</f>
        <v>2</v>
      </c>
      <c r="E109" s="240">
        <v>-4</v>
      </c>
      <c r="F109" s="240"/>
      <c r="G109" s="240">
        <v>7</v>
      </c>
      <c r="H109" s="333">
        <f>D109*E109*G109</f>
        <v>-56</v>
      </c>
      <c r="I109" s="320"/>
    </row>
    <row r="110" spans="1:9" ht="21.95" customHeight="1">
      <c r="A110" s="330"/>
      <c r="B110" s="246" t="s">
        <v>130</v>
      </c>
      <c r="C110" s="238" t="s">
        <v>41</v>
      </c>
      <c r="D110" s="240">
        <f>3*2</f>
        <v>6</v>
      </c>
      <c r="E110" s="240">
        <v>-4</v>
      </c>
      <c r="F110" s="240"/>
      <c r="G110" s="240">
        <v>4</v>
      </c>
      <c r="H110" s="333">
        <f>D110*E110*G110</f>
        <v>-96</v>
      </c>
      <c r="I110" s="320"/>
    </row>
    <row r="111" spans="1:9" ht="21.95" customHeight="1">
      <c r="A111" s="330"/>
      <c r="B111" s="238"/>
      <c r="C111" s="238"/>
      <c r="D111" s="242"/>
      <c r="E111" s="242"/>
      <c r="F111" s="438" t="s">
        <v>42</v>
      </c>
      <c r="G111" s="438"/>
      <c r="H111" s="335">
        <f>SUM(H105:H110)</f>
        <v>1825.5</v>
      </c>
      <c r="I111" s="320"/>
    </row>
    <row r="112" spans="1:9" ht="21.95" customHeight="1">
      <c r="A112" s="330"/>
      <c r="B112" s="238"/>
      <c r="C112" s="238"/>
      <c r="D112" s="242"/>
      <c r="E112" s="242"/>
      <c r="F112" s="286"/>
      <c r="G112" s="286"/>
      <c r="H112" s="335"/>
      <c r="I112" s="320"/>
    </row>
    <row r="113" spans="1:9" ht="21.95" customHeight="1">
      <c r="A113" s="330"/>
      <c r="B113" s="287"/>
      <c r="C113" s="238"/>
      <c r="D113" s="242"/>
      <c r="E113" s="242"/>
      <c r="F113" s="286"/>
      <c r="G113" s="286"/>
      <c r="H113" s="332"/>
      <c r="I113" s="320"/>
    </row>
    <row r="114" spans="1:9" ht="21.95" customHeight="1">
      <c r="A114" s="330"/>
      <c r="B114" s="287" t="str">
        <f>B96</f>
        <v>For Two Class Rooms</v>
      </c>
      <c r="C114" s="238" t="s">
        <v>41</v>
      </c>
      <c r="D114" s="242">
        <f>D96</f>
        <v>2</v>
      </c>
      <c r="E114" s="437" t="s">
        <v>205</v>
      </c>
      <c r="F114" s="437"/>
      <c r="G114" s="437"/>
      <c r="H114" s="332">
        <f>H111*D114</f>
        <v>3651</v>
      </c>
      <c r="I114" s="320"/>
    </row>
    <row r="115" spans="1:9" ht="21.95" customHeight="1">
      <c r="A115" s="330"/>
      <c r="B115" s="238"/>
      <c r="C115" s="238"/>
      <c r="D115" s="242"/>
      <c r="E115" s="242"/>
      <c r="F115" s="286"/>
      <c r="G115" s="286"/>
      <c r="H115" s="335"/>
      <c r="I115" s="320"/>
    </row>
    <row r="116" spans="1:9" ht="21.95" customHeight="1">
      <c r="A116" s="330">
        <v>1.3</v>
      </c>
      <c r="B116" s="244" t="s">
        <v>44</v>
      </c>
      <c r="C116" s="238"/>
      <c r="D116" s="242"/>
      <c r="E116" s="238"/>
      <c r="F116" s="243"/>
      <c r="G116" s="243"/>
      <c r="H116" s="336"/>
      <c r="I116" s="320"/>
    </row>
    <row r="117" spans="1:9" ht="21.95" customHeight="1">
      <c r="A117" s="334"/>
      <c r="B117" s="248" t="s">
        <v>45</v>
      </c>
      <c r="C117" s="242"/>
      <c r="D117" s="242"/>
      <c r="E117" s="242"/>
      <c r="F117" s="242"/>
      <c r="G117" s="242"/>
      <c r="H117" s="333"/>
      <c r="I117" s="320"/>
    </row>
    <row r="118" spans="1:9" ht="21.95" customHeight="1">
      <c r="A118" s="330"/>
      <c r="B118" s="246" t="s">
        <v>131</v>
      </c>
      <c r="C118" s="238"/>
      <c r="D118" s="240"/>
      <c r="E118" s="240"/>
      <c r="F118" s="240"/>
      <c r="G118" s="240"/>
      <c r="H118" s="333"/>
      <c r="I118" s="439"/>
    </row>
    <row r="119" spans="1:9" ht="21.95" customHeight="1">
      <c r="A119" s="330"/>
      <c r="B119" s="246" t="s">
        <v>73</v>
      </c>
      <c r="C119" s="238" t="s">
        <v>41</v>
      </c>
      <c r="D119" s="240">
        <v>2</v>
      </c>
      <c r="E119" s="240">
        <v>18.5</v>
      </c>
      <c r="F119" s="240"/>
      <c r="G119" s="240">
        <v>11.5</v>
      </c>
      <c r="H119" s="333">
        <f>E119*G119*D119</f>
        <v>425.5</v>
      </c>
      <c r="I119" s="439"/>
    </row>
    <row r="120" spans="1:9" ht="21.95" customHeight="1">
      <c r="A120" s="330"/>
      <c r="B120" s="246" t="s">
        <v>74</v>
      </c>
      <c r="C120" s="238" t="s">
        <v>41</v>
      </c>
      <c r="D120" s="240">
        <v>2</v>
      </c>
      <c r="E120" s="240">
        <v>14.5</v>
      </c>
      <c r="F120" s="240"/>
      <c r="G120" s="240">
        <v>11.5</v>
      </c>
      <c r="H120" s="333">
        <f>E120*G120*D120</f>
        <v>333.5</v>
      </c>
      <c r="I120" s="439"/>
    </row>
    <row r="121" spans="1:9" ht="21.95" customHeight="1">
      <c r="A121" s="330"/>
      <c r="B121" s="241" t="s">
        <v>43</v>
      </c>
      <c r="C121" s="238"/>
      <c r="D121" s="240"/>
      <c r="E121" s="240"/>
      <c r="F121" s="240"/>
      <c r="G121" s="240"/>
      <c r="H121" s="333"/>
      <c r="I121" s="320"/>
    </row>
    <row r="122" spans="1:9" ht="21.95" customHeight="1">
      <c r="A122" s="330"/>
      <c r="B122" s="246" t="s">
        <v>78</v>
      </c>
      <c r="C122" s="238" t="s">
        <v>41</v>
      </c>
      <c r="D122" s="240">
        <v>1</v>
      </c>
      <c r="E122" s="240">
        <v>-4</v>
      </c>
      <c r="F122" s="240"/>
      <c r="G122" s="240">
        <v>7</v>
      </c>
      <c r="H122" s="333">
        <f>D122*E122*G122</f>
        <v>-28</v>
      </c>
      <c r="I122" s="320"/>
    </row>
    <row r="123" spans="1:9" ht="21.95" customHeight="1">
      <c r="A123" s="330"/>
      <c r="B123" s="246" t="s">
        <v>77</v>
      </c>
      <c r="C123" s="238" t="s">
        <v>41</v>
      </c>
      <c r="D123" s="240">
        <v>3</v>
      </c>
      <c r="E123" s="240">
        <v>-4</v>
      </c>
      <c r="F123" s="240"/>
      <c r="G123" s="240">
        <v>4</v>
      </c>
      <c r="H123" s="333">
        <f>D123*E123*G123</f>
        <v>-48</v>
      </c>
      <c r="I123" s="320"/>
    </row>
    <row r="124" spans="1:9" ht="21.95" customHeight="1">
      <c r="A124" s="334"/>
      <c r="B124" s="246"/>
      <c r="C124" s="238"/>
      <c r="D124" s="240"/>
      <c r="E124" s="240"/>
      <c r="F124" s="438" t="s">
        <v>42</v>
      </c>
      <c r="G124" s="438"/>
      <c r="H124" s="337">
        <f>SUM(H118:H123)</f>
        <v>683</v>
      </c>
      <c r="I124" s="323"/>
    </row>
    <row r="125" spans="1:9" ht="21.95" customHeight="1">
      <c r="A125" s="334"/>
      <c r="B125" s="246"/>
      <c r="C125" s="238"/>
      <c r="D125" s="240"/>
      <c r="E125" s="240"/>
      <c r="F125" s="286"/>
      <c r="G125" s="286"/>
      <c r="H125" s="337"/>
      <c r="I125" s="323"/>
    </row>
    <row r="126" spans="1:9" ht="21.95" customHeight="1">
      <c r="A126" s="334"/>
      <c r="B126" s="287"/>
      <c r="C126" s="238"/>
      <c r="D126" s="242"/>
      <c r="E126" s="242"/>
      <c r="F126" s="286"/>
      <c r="G126" s="286"/>
      <c r="H126" s="332"/>
      <c r="I126" s="323"/>
    </row>
    <row r="127" spans="1:9" ht="21.95" customHeight="1">
      <c r="A127" s="334"/>
      <c r="B127" s="287" t="str">
        <f>B114</f>
        <v>For Two Class Rooms</v>
      </c>
      <c r="C127" s="238" t="s">
        <v>126</v>
      </c>
      <c r="D127" s="242">
        <f>D114</f>
        <v>2</v>
      </c>
      <c r="E127" s="437" t="s">
        <v>205</v>
      </c>
      <c r="F127" s="437"/>
      <c r="G127" s="437"/>
      <c r="H127" s="332">
        <f>H124*D127</f>
        <v>1366</v>
      </c>
      <c r="I127" s="323"/>
    </row>
    <row r="128" spans="1:9" ht="21.95" customHeight="1">
      <c r="A128" s="334"/>
      <c r="B128" s="246"/>
      <c r="C128" s="238"/>
      <c r="D128" s="240"/>
      <c r="E128" s="240"/>
      <c r="F128" s="286"/>
      <c r="G128" s="286"/>
      <c r="H128" s="337"/>
      <c r="I128" s="323"/>
    </row>
    <row r="129" spans="1:9" ht="21.95" customHeight="1">
      <c r="A129" s="334"/>
      <c r="B129" s="246"/>
      <c r="C129" s="238"/>
      <c r="D129" s="240"/>
      <c r="E129" s="240"/>
      <c r="F129" s="286"/>
      <c r="G129" s="286"/>
      <c r="H129" s="337"/>
      <c r="I129" s="323"/>
    </row>
    <row r="130" spans="1:9" ht="21.95" customHeight="1">
      <c r="A130" s="330">
        <v>1.4</v>
      </c>
      <c r="B130" s="241" t="s">
        <v>46</v>
      </c>
      <c r="C130" s="238"/>
      <c r="D130" s="240"/>
      <c r="E130" s="240"/>
      <c r="F130" s="240"/>
      <c r="G130" s="240"/>
      <c r="H130" s="331"/>
      <c r="I130" s="323"/>
    </row>
    <row r="131" spans="1:9" ht="21.95" customHeight="1">
      <c r="A131" s="338"/>
      <c r="B131" s="239" t="s">
        <v>47</v>
      </c>
      <c r="C131" s="238"/>
      <c r="D131" s="240"/>
      <c r="E131" s="240"/>
      <c r="F131" s="240"/>
      <c r="G131" s="240"/>
      <c r="H131" s="331"/>
      <c r="I131" s="323"/>
    </row>
    <row r="132" spans="1:9" ht="21.95" customHeight="1">
      <c r="A132" s="338"/>
      <c r="B132" s="239" t="s">
        <v>132</v>
      </c>
      <c r="C132" s="238" t="s">
        <v>41</v>
      </c>
      <c r="D132" s="240">
        <v>1</v>
      </c>
      <c r="E132" s="249">
        <f>E119</f>
        <v>18.5</v>
      </c>
      <c r="F132" s="243"/>
      <c r="G132" s="249">
        <f>E120</f>
        <v>14.5</v>
      </c>
      <c r="H132" s="331">
        <f>E132*G132</f>
        <v>268.25</v>
      </c>
      <c r="I132" s="323"/>
    </row>
    <row r="133" spans="1:9" ht="21.95" customHeight="1">
      <c r="A133" s="334"/>
      <c r="B133" s="250"/>
      <c r="C133" s="243"/>
      <c r="D133" s="242"/>
      <c r="E133" s="251"/>
      <c r="F133" s="438" t="s">
        <v>42</v>
      </c>
      <c r="G133" s="438"/>
      <c r="H133" s="335">
        <f>SUM(H132:H132)</f>
        <v>268.25</v>
      </c>
      <c r="I133" s="323"/>
    </row>
    <row r="134" spans="1:9" ht="21.95" customHeight="1">
      <c r="A134" s="334"/>
      <c r="B134" s="250"/>
      <c r="C134" s="243"/>
      <c r="D134" s="242"/>
      <c r="E134" s="251"/>
      <c r="F134" s="286"/>
      <c r="G134" s="286"/>
      <c r="H134" s="335"/>
      <c r="I134" s="323"/>
    </row>
    <row r="135" spans="1:9" ht="21.95" customHeight="1">
      <c r="A135" s="334"/>
      <c r="B135" s="287"/>
      <c r="C135" s="238"/>
      <c r="D135" s="242"/>
      <c r="E135" s="242"/>
      <c r="F135" s="286"/>
      <c r="G135" s="286"/>
      <c r="H135" s="332"/>
      <c r="I135" s="323"/>
    </row>
    <row r="136" spans="1:9" ht="21.95" customHeight="1">
      <c r="A136" s="334"/>
      <c r="B136" s="287" t="str">
        <f>B127</f>
        <v>For Two Class Rooms</v>
      </c>
      <c r="C136" s="238" t="s">
        <v>172</v>
      </c>
      <c r="D136" s="242">
        <f>D127</f>
        <v>2</v>
      </c>
      <c r="E136" s="437" t="s">
        <v>205</v>
      </c>
      <c r="F136" s="437"/>
      <c r="G136" s="437"/>
      <c r="H136" s="332">
        <f>H133*D136</f>
        <v>536.5</v>
      </c>
      <c r="I136" s="323"/>
    </row>
    <row r="137" spans="1:9" ht="21.95" customHeight="1">
      <c r="A137" s="334"/>
      <c r="B137" s="250"/>
      <c r="C137" s="243"/>
      <c r="D137" s="242"/>
      <c r="E137" s="251"/>
      <c r="F137" s="286"/>
      <c r="G137" s="286"/>
      <c r="H137" s="335"/>
      <c r="I137" s="323"/>
    </row>
    <row r="138" spans="1:9" ht="21.95" customHeight="1">
      <c r="A138" s="334"/>
      <c r="B138" s="250"/>
      <c r="C138" s="243"/>
      <c r="D138" s="242"/>
      <c r="E138" s="251"/>
      <c r="F138" s="286"/>
      <c r="G138" s="286"/>
      <c r="H138" s="335"/>
      <c r="I138" s="323"/>
    </row>
    <row r="139" spans="1:9" ht="21.95" customHeight="1">
      <c r="A139" s="334"/>
      <c r="B139" s="250" t="s">
        <v>48</v>
      </c>
      <c r="C139" s="243"/>
      <c r="D139" s="242"/>
      <c r="E139" s="251"/>
      <c r="F139" s="286"/>
      <c r="G139" s="286"/>
      <c r="H139" s="335"/>
      <c r="I139" s="323"/>
    </row>
    <row r="140" spans="1:9" ht="21.95" customHeight="1">
      <c r="A140" s="330">
        <v>1.5</v>
      </c>
      <c r="B140" s="239" t="s">
        <v>49</v>
      </c>
      <c r="C140" s="243"/>
      <c r="D140" s="242"/>
      <c r="E140" s="251"/>
      <c r="F140" s="242"/>
      <c r="G140" s="242"/>
      <c r="H140" s="333"/>
      <c r="I140" s="323"/>
    </row>
    <row r="141" spans="1:9" ht="21.95" customHeight="1">
      <c r="A141" s="338"/>
      <c r="B141" s="239" t="s">
        <v>56</v>
      </c>
      <c r="C141" s="238" t="s">
        <v>41</v>
      </c>
      <c r="D141" s="242">
        <v>2</v>
      </c>
      <c r="E141" s="251">
        <v>20</v>
      </c>
      <c r="F141" s="250"/>
      <c r="G141" s="240">
        <v>12</v>
      </c>
      <c r="H141" s="331">
        <f>D141*E141*G141</f>
        <v>480</v>
      </c>
      <c r="I141" s="323"/>
    </row>
    <row r="142" spans="1:9" ht="21.95" customHeight="1">
      <c r="A142" s="338"/>
      <c r="B142" s="239" t="s">
        <v>57</v>
      </c>
      <c r="C142" s="238" t="s">
        <v>41</v>
      </c>
      <c r="D142" s="242">
        <v>2</v>
      </c>
      <c r="E142" s="251">
        <v>16</v>
      </c>
      <c r="F142" s="250"/>
      <c r="G142" s="240">
        <v>12</v>
      </c>
      <c r="H142" s="331">
        <f>D142*E142*G142</f>
        <v>384</v>
      </c>
      <c r="I142" s="323"/>
    </row>
    <row r="143" spans="1:9" s="253" customFormat="1" ht="21.95" customHeight="1">
      <c r="A143" s="330"/>
      <c r="B143" s="250" t="s">
        <v>43</v>
      </c>
      <c r="C143" s="243"/>
      <c r="D143" s="285"/>
      <c r="E143" s="252"/>
      <c r="F143" s="250"/>
      <c r="G143" s="250"/>
      <c r="H143" s="335"/>
      <c r="I143" s="315"/>
    </row>
    <row r="144" spans="1:9" ht="21.95" customHeight="1">
      <c r="A144" s="330"/>
      <c r="B144" s="246" t="s">
        <v>78</v>
      </c>
      <c r="C144" s="238" t="s">
        <v>41</v>
      </c>
      <c r="D144" s="240">
        <v>1</v>
      </c>
      <c r="E144" s="240">
        <v>-4</v>
      </c>
      <c r="F144" s="240"/>
      <c r="G144" s="240">
        <v>7</v>
      </c>
      <c r="H144" s="333">
        <f>D144*E144*G144</f>
        <v>-28</v>
      </c>
      <c r="I144" s="320"/>
    </row>
    <row r="145" spans="1:9" ht="21.95" customHeight="1">
      <c r="A145" s="330"/>
      <c r="B145" s="246" t="s">
        <v>77</v>
      </c>
      <c r="C145" s="238" t="s">
        <v>41</v>
      </c>
      <c r="D145" s="240">
        <v>3</v>
      </c>
      <c r="E145" s="240">
        <v>-4</v>
      </c>
      <c r="F145" s="240"/>
      <c r="G145" s="240">
        <v>4</v>
      </c>
      <c r="H145" s="333">
        <f>D145*E145*G145</f>
        <v>-48</v>
      </c>
      <c r="I145" s="320"/>
    </row>
    <row r="146" spans="1:9" ht="21.95" customHeight="1">
      <c r="A146" s="334"/>
      <c r="B146" s="243"/>
      <c r="C146" s="243"/>
      <c r="D146" s="242"/>
      <c r="E146" s="251"/>
      <c r="F146" s="438" t="s">
        <v>42</v>
      </c>
      <c r="G146" s="438"/>
      <c r="H146" s="335">
        <f>SUM(H141:H145)</f>
        <v>788</v>
      </c>
      <c r="I146" s="323"/>
    </row>
    <row r="147" spans="1:9" ht="21.95" customHeight="1">
      <c r="A147" s="334"/>
      <c r="B147" s="243"/>
      <c r="C147" s="243"/>
      <c r="D147" s="242"/>
      <c r="E147" s="251"/>
      <c r="F147" s="286"/>
      <c r="G147" s="286"/>
      <c r="H147" s="335"/>
      <c r="I147" s="323"/>
    </row>
    <row r="148" spans="1:9" ht="21.95" customHeight="1">
      <c r="A148" s="334"/>
      <c r="B148" s="287"/>
      <c r="C148" s="238"/>
      <c r="D148" s="242"/>
      <c r="E148" s="242"/>
      <c r="F148" s="286"/>
      <c r="G148" s="286"/>
      <c r="H148" s="332"/>
      <c r="I148" s="323"/>
    </row>
    <row r="149" spans="1:9" ht="21.95" customHeight="1">
      <c r="A149" s="334"/>
      <c r="B149" s="287" t="str">
        <f>B136</f>
        <v>For Two Class Rooms</v>
      </c>
      <c r="C149" s="238" t="s">
        <v>172</v>
      </c>
      <c r="D149" s="242">
        <f>D136</f>
        <v>2</v>
      </c>
      <c r="E149" s="437" t="s">
        <v>205</v>
      </c>
      <c r="F149" s="437"/>
      <c r="G149" s="437"/>
      <c r="H149" s="332">
        <f>H146*D149</f>
        <v>1576</v>
      </c>
      <c r="I149" s="323"/>
    </row>
    <row r="150" spans="1:9" ht="21.95" customHeight="1">
      <c r="A150" s="334"/>
      <c r="B150" s="243"/>
      <c r="C150" s="243"/>
      <c r="D150" s="242"/>
      <c r="E150" s="251"/>
      <c r="F150" s="286"/>
      <c r="G150" s="286"/>
      <c r="H150" s="335"/>
      <c r="I150" s="323"/>
    </row>
    <row r="151" spans="1:9" ht="21.95" customHeight="1">
      <c r="A151" s="334"/>
      <c r="B151" s="243"/>
      <c r="C151" s="243"/>
      <c r="D151" s="242"/>
      <c r="E151" s="251"/>
      <c r="F151" s="286"/>
      <c r="G151" s="286"/>
      <c r="H151" s="335"/>
      <c r="I151" s="323"/>
    </row>
    <row r="152" spans="1:9" ht="21.95" customHeight="1">
      <c r="A152" s="334"/>
      <c r="B152" s="243"/>
      <c r="C152" s="243"/>
      <c r="D152" s="242"/>
      <c r="E152" s="251"/>
      <c r="F152" s="286"/>
      <c r="G152" s="286"/>
      <c r="H152" s="335"/>
      <c r="I152" s="323"/>
    </row>
    <row r="153" spans="1:9" ht="21.95" customHeight="1">
      <c r="A153" s="334"/>
      <c r="B153" s="243"/>
      <c r="C153" s="243"/>
      <c r="D153" s="242"/>
      <c r="E153" s="251"/>
      <c r="F153" s="286"/>
      <c r="G153" s="286"/>
      <c r="H153" s="335"/>
      <c r="I153" s="323"/>
    </row>
    <row r="154" spans="1:9" ht="21.95" customHeight="1">
      <c r="A154" s="330">
        <v>1.7</v>
      </c>
      <c r="B154" s="243" t="s">
        <v>133</v>
      </c>
      <c r="C154" s="238"/>
      <c r="D154" s="242"/>
      <c r="E154" s="251"/>
      <c r="F154" s="286"/>
      <c r="G154" s="286"/>
      <c r="H154" s="335"/>
      <c r="I154" s="324"/>
    </row>
    <row r="155" spans="1:9" ht="21.95" customHeight="1">
      <c r="A155" s="334"/>
      <c r="B155" s="243" t="s">
        <v>50</v>
      </c>
      <c r="C155" s="238" t="s">
        <v>41</v>
      </c>
      <c r="D155" s="242">
        <v>1</v>
      </c>
      <c r="E155" s="251">
        <v>4</v>
      </c>
      <c r="F155" s="242"/>
      <c r="G155" s="242">
        <v>7</v>
      </c>
      <c r="H155" s="333">
        <f>D155*E155*G155</f>
        <v>28</v>
      </c>
      <c r="I155" s="324"/>
    </row>
    <row r="156" spans="1:9" ht="21.95" customHeight="1">
      <c r="A156" s="334"/>
      <c r="B156" s="243" t="s">
        <v>75</v>
      </c>
      <c r="C156" s="238" t="s">
        <v>41</v>
      </c>
      <c r="D156" s="242">
        <v>3</v>
      </c>
      <c r="E156" s="251">
        <v>4</v>
      </c>
      <c r="F156" s="242"/>
      <c r="G156" s="242">
        <v>4</v>
      </c>
      <c r="H156" s="333">
        <f>D156*E156*G156</f>
        <v>48</v>
      </c>
      <c r="I156" s="324"/>
    </row>
    <row r="157" spans="1:9" ht="21.95" customHeight="1">
      <c r="A157" s="334"/>
      <c r="B157" s="243"/>
      <c r="C157" s="238"/>
      <c r="D157" s="242"/>
      <c r="E157" s="251"/>
      <c r="F157" s="438" t="s">
        <v>42</v>
      </c>
      <c r="G157" s="438"/>
      <c r="H157" s="335">
        <f>SUM(H155:H156)</f>
        <v>76</v>
      </c>
      <c r="I157" s="324"/>
    </row>
    <row r="158" spans="1:9" ht="21.95" customHeight="1">
      <c r="A158" s="334"/>
      <c r="B158" s="243"/>
      <c r="C158" s="238"/>
      <c r="D158" s="242"/>
      <c r="E158" s="251"/>
      <c r="F158" s="286"/>
      <c r="G158" s="286"/>
      <c r="H158" s="335"/>
      <c r="I158" s="324"/>
    </row>
    <row r="159" spans="1:9" ht="21.95" customHeight="1">
      <c r="A159" s="334"/>
      <c r="B159" s="287"/>
      <c r="C159" s="238"/>
      <c r="D159" s="242"/>
      <c r="E159" s="242"/>
      <c r="F159" s="286"/>
      <c r="G159" s="286"/>
      <c r="H159" s="332"/>
      <c r="I159" s="324"/>
    </row>
    <row r="160" spans="1:9" ht="21.95" customHeight="1">
      <c r="A160" s="334"/>
      <c r="B160" s="287" t="str">
        <f>B149</f>
        <v>For Two Class Rooms</v>
      </c>
      <c r="C160" s="238" t="s">
        <v>172</v>
      </c>
      <c r="D160" s="242">
        <f>D149</f>
        <v>2</v>
      </c>
      <c r="E160" s="437" t="s">
        <v>205</v>
      </c>
      <c r="F160" s="437"/>
      <c r="G160" s="437"/>
      <c r="H160" s="332">
        <f>H157*D160</f>
        <v>152</v>
      </c>
      <c r="I160" s="324"/>
    </row>
    <row r="161" spans="1:9" ht="21.95" customHeight="1">
      <c r="A161" s="334"/>
      <c r="B161" s="243" t="s">
        <v>51</v>
      </c>
      <c r="C161" s="238"/>
      <c r="D161" s="242"/>
      <c r="E161" s="251"/>
      <c r="F161" s="251"/>
      <c r="G161" s="251"/>
      <c r="H161" s="335"/>
      <c r="I161" s="324"/>
    </row>
    <row r="162" spans="1:9" ht="21.95" customHeight="1">
      <c r="A162" s="334"/>
      <c r="B162" s="243" t="s">
        <v>50</v>
      </c>
      <c r="C162" s="238" t="s">
        <v>41</v>
      </c>
      <c r="D162" s="242">
        <v>1</v>
      </c>
      <c r="E162" s="251">
        <f>4+7+7</f>
        <v>18</v>
      </c>
      <c r="F162" s="242"/>
      <c r="G162" s="242">
        <v>0.75</v>
      </c>
      <c r="H162" s="333">
        <f>D162*E162*G162</f>
        <v>13.5</v>
      </c>
      <c r="I162" s="324"/>
    </row>
    <row r="163" spans="1:9" ht="21.95" customHeight="1">
      <c r="A163" s="334"/>
      <c r="B163" s="243" t="s">
        <v>75</v>
      </c>
      <c r="C163" s="238" t="s">
        <v>41</v>
      </c>
      <c r="D163" s="242">
        <v>3</v>
      </c>
      <c r="E163" s="251">
        <f>4+4+4+4</f>
        <v>16</v>
      </c>
      <c r="F163" s="242"/>
      <c r="G163" s="242">
        <v>0.75</v>
      </c>
      <c r="H163" s="333">
        <f>D163*E163*G163</f>
        <v>36</v>
      </c>
      <c r="I163" s="324"/>
    </row>
    <row r="164" spans="1:9" ht="21.95" customHeight="1">
      <c r="A164" s="334"/>
      <c r="B164" s="243"/>
      <c r="C164" s="238"/>
      <c r="D164" s="242"/>
      <c r="E164" s="251"/>
      <c r="F164" s="438" t="s">
        <v>42</v>
      </c>
      <c r="G164" s="438"/>
      <c r="H164" s="335">
        <f>SUM(H162:H163)</f>
        <v>49.5</v>
      </c>
      <c r="I164" s="324"/>
    </row>
    <row r="165" spans="1:9" ht="21.95" customHeight="1">
      <c r="A165" s="334"/>
      <c r="B165" s="243"/>
      <c r="C165" s="238"/>
      <c r="D165" s="242"/>
      <c r="E165" s="251"/>
      <c r="F165" s="286"/>
      <c r="G165" s="286"/>
      <c r="H165" s="335"/>
      <c r="I165" s="324"/>
    </row>
    <row r="166" spans="1:9" ht="21.95" customHeight="1">
      <c r="A166" s="334"/>
      <c r="B166" s="287"/>
      <c r="C166" s="238"/>
      <c r="D166" s="242"/>
      <c r="E166" s="242"/>
      <c r="F166" s="286"/>
      <c r="G166" s="286"/>
      <c r="H166" s="332"/>
      <c r="I166" s="324"/>
    </row>
    <row r="167" spans="1:9" ht="21.95" customHeight="1">
      <c r="A167" s="334"/>
      <c r="B167" s="287" t="str">
        <f>B160</f>
        <v>For Two Class Rooms</v>
      </c>
      <c r="C167" s="238" t="s">
        <v>172</v>
      </c>
      <c r="D167" s="242">
        <f>D160</f>
        <v>2</v>
      </c>
      <c r="E167" s="437" t="s">
        <v>205</v>
      </c>
      <c r="F167" s="437"/>
      <c r="G167" s="437"/>
      <c r="H167" s="332">
        <f>H164*D167</f>
        <v>99</v>
      </c>
      <c r="I167" s="324"/>
    </row>
    <row r="168" spans="1:9" ht="21.95" customHeight="1">
      <c r="A168" s="334"/>
      <c r="B168" s="243"/>
      <c r="C168" s="238"/>
      <c r="D168" s="242"/>
      <c r="E168" s="251"/>
      <c r="F168" s="286"/>
      <c r="G168" s="286"/>
      <c r="H168" s="335"/>
      <c r="I168" s="324"/>
    </row>
    <row r="169" spans="1:9" ht="21.95" customHeight="1">
      <c r="A169" s="334"/>
      <c r="B169" s="250" t="s">
        <v>134</v>
      </c>
      <c r="C169" s="238"/>
      <c r="D169" s="242"/>
      <c r="E169" s="251"/>
      <c r="F169" s="286"/>
      <c r="G169" s="286"/>
      <c r="H169" s="335"/>
      <c r="I169" s="324"/>
    </row>
    <row r="170" spans="1:9" ht="21.95" customHeight="1">
      <c r="A170" s="334"/>
      <c r="B170" s="243" t="s">
        <v>50</v>
      </c>
      <c r="C170" s="238" t="s">
        <v>41</v>
      </c>
      <c r="D170" s="242">
        <v>1</v>
      </c>
      <c r="E170" s="251">
        <v>4</v>
      </c>
      <c r="F170" s="242"/>
      <c r="G170" s="242">
        <v>7</v>
      </c>
      <c r="H170" s="333">
        <f>D170*E170*G170</f>
        <v>28</v>
      </c>
      <c r="I170" s="324"/>
    </row>
    <row r="171" spans="1:9" ht="21.95" customHeight="1">
      <c r="A171" s="334"/>
      <c r="B171" s="243" t="s">
        <v>75</v>
      </c>
      <c r="C171" s="238" t="s">
        <v>41</v>
      </c>
      <c r="D171" s="242">
        <v>3</v>
      </c>
      <c r="E171" s="251">
        <v>4</v>
      </c>
      <c r="F171" s="242"/>
      <c r="G171" s="242">
        <v>4</v>
      </c>
      <c r="H171" s="333">
        <f>D171*E171*G171</f>
        <v>48</v>
      </c>
      <c r="I171" s="324"/>
    </row>
    <row r="172" spans="1:9" ht="21.95" customHeight="1">
      <c r="A172" s="334"/>
      <c r="B172" s="243"/>
      <c r="C172" s="238"/>
      <c r="D172" s="242"/>
      <c r="E172" s="251"/>
      <c r="F172" s="438" t="s">
        <v>42</v>
      </c>
      <c r="G172" s="438"/>
      <c r="H172" s="335">
        <f>SUM(H170:H171)</f>
        <v>76</v>
      </c>
      <c r="I172" s="324"/>
    </row>
    <row r="173" spans="1:9" ht="21.95" customHeight="1">
      <c r="A173" s="334"/>
      <c r="B173" s="243"/>
      <c r="C173" s="238"/>
      <c r="D173" s="242"/>
      <c r="E173" s="251"/>
      <c r="F173" s="286"/>
      <c r="G173" s="286"/>
      <c r="H173" s="335"/>
      <c r="I173" s="324"/>
    </row>
    <row r="174" spans="1:9" ht="21.95" customHeight="1">
      <c r="A174" s="334"/>
      <c r="B174" s="287"/>
      <c r="C174" s="238"/>
      <c r="D174" s="242"/>
      <c r="E174" s="242"/>
      <c r="F174" s="286"/>
      <c r="G174" s="286"/>
      <c r="H174" s="332"/>
      <c r="I174" s="324"/>
    </row>
    <row r="175" spans="1:9" ht="21.95" customHeight="1">
      <c r="A175" s="334"/>
      <c r="B175" s="287" t="str">
        <f>B167</f>
        <v>For Two Class Rooms</v>
      </c>
      <c r="C175" s="238" t="s">
        <v>172</v>
      </c>
      <c r="D175" s="242">
        <f>D167</f>
        <v>2</v>
      </c>
      <c r="E175" s="437" t="s">
        <v>205</v>
      </c>
      <c r="F175" s="437"/>
      <c r="G175" s="437"/>
      <c r="H175" s="332">
        <f>H172*D175</f>
        <v>152</v>
      </c>
      <c r="I175" s="324"/>
    </row>
    <row r="176" spans="1:9" ht="21.95" customHeight="1">
      <c r="A176" s="334"/>
      <c r="B176" s="243"/>
      <c r="C176" s="238"/>
      <c r="D176" s="242"/>
      <c r="E176" s="251"/>
      <c r="F176" s="286"/>
      <c r="G176" s="286"/>
      <c r="H176" s="335"/>
      <c r="I176" s="324"/>
    </row>
    <row r="177" spans="1:9" ht="21.95" customHeight="1">
      <c r="A177" s="330">
        <v>1.8</v>
      </c>
      <c r="B177" s="244" t="s">
        <v>52</v>
      </c>
      <c r="C177" s="238"/>
      <c r="D177" s="242"/>
      <c r="E177" s="242"/>
      <c r="F177" s="242"/>
      <c r="G177" s="242"/>
      <c r="H177" s="333"/>
      <c r="I177" s="324"/>
    </row>
    <row r="178" spans="1:9" ht="21.95" customHeight="1">
      <c r="A178" s="338"/>
      <c r="B178" s="239" t="s">
        <v>55</v>
      </c>
      <c r="C178" s="238" t="s">
        <v>41</v>
      </c>
      <c r="D178" s="242">
        <v>1</v>
      </c>
      <c r="E178" s="249">
        <v>20</v>
      </c>
      <c r="F178" s="249">
        <v>16</v>
      </c>
      <c r="G178" s="249"/>
      <c r="H178" s="331">
        <f>E178*F178*D178</f>
        <v>320</v>
      </c>
      <c r="I178" s="323"/>
    </row>
    <row r="179" spans="1:9" ht="21.95" customHeight="1">
      <c r="A179" s="334"/>
      <c r="B179" s="287"/>
      <c r="C179" s="238"/>
      <c r="D179" s="242"/>
      <c r="E179" s="242"/>
      <c r="F179" s="438" t="s">
        <v>42</v>
      </c>
      <c r="G179" s="438"/>
      <c r="H179" s="332">
        <f>SUM(H177:H178)</f>
        <v>320</v>
      </c>
      <c r="I179" s="324"/>
    </row>
    <row r="180" spans="1:9" s="254" customFormat="1" ht="21.95" customHeight="1">
      <c r="A180" s="334"/>
      <c r="B180" s="287" t="str">
        <f>B175</f>
        <v>For Two Class Rooms</v>
      </c>
      <c r="C180" s="238" t="s">
        <v>172</v>
      </c>
      <c r="D180" s="242">
        <f>D175</f>
        <v>2</v>
      </c>
      <c r="E180" s="437" t="s">
        <v>205</v>
      </c>
      <c r="F180" s="437"/>
      <c r="G180" s="437"/>
      <c r="H180" s="332">
        <f>H179*D180</f>
        <v>640</v>
      </c>
      <c r="I180" s="324"/>
    </row>
    <row r="181" spans="1:9" ht="21.95" customHeight="1" thickBot="1">
      <c r="A181" s="339"/>
      <c r="B181" s="340"/>
      <c r="C181" s="341"/>
      <c r="D181" s="342"/>
      <c r="E181" s="342"/>
      <c r="F181" s="342"/>
      <c r="G181" s="342"/>
      <c r="H181" s="343"/>
      <c r="I181" s="324"/>
    </row>
  </sheetData>
  <mergeCells count="52">
    <mergeCell ref="A6:B6"/>
    <mergeCell ref="E1:H1"/>
    <mergeCell ref="A3:H3"/>
    <mergeCell ref="A1:D1"/>
    <mergeCell ref="E2:G2"/>
    <mergeCell ref="A5:B5"/>
    <mergeCell ref="F5:H5"/>
    <mergeCell ref="F6:H6"/>
    <mergeCell ref="A8:I8"/>
    <mergeCell ref="F16:G16"/>
    <mergeCell ref="F24:G24"/>
    <mergeCell ref="F84:G84"/>
    <mergeCell ref="B38:B39"/>
    <mergeCell ref="F52:G52"/>
    <mergeCell ref="A29:A31"/>
    <mergeCell ref="A37:A40"/>
    <mergeCell ref="F64:G64"/>
    <mergeCell ref="F78:G78"/>
    <mergeCell ref="F72:G72"/>
    <mergeCell ref="F41:G41"/>
    <mergeCell ref="E18:G18"/>
    <mergeCell ref="E26:G26"/>
    <mergeCell ref="E43:G43"/>
    <mergeCell ref="E49:G49"/>
    <mergeCell ref="I118:I120"/>
    <mergeCell ref="F124:G124"/>
    <mergeCell ref="F133:G133"/>
    <mergeCell ref="F111:G111"/>
    <mergeCell ref="F95:G95"/>
    <mergeCell ref="E114:G114"/>
    <mergeCell ref="E127:G127"/>
    <mergeCell ref="F101:G101"/>
    <mergeCell ref="E102:G102"/>
    <mergeCell ref="E55:G55"/>
    <mergeCell ref="F58:G58"/>
    <mergeCell ref="E61:G61"/>
    <mergeCell ref="F179:G179"/>
    <mergeCell ref="F146:G146"/>
    <mergeCell ref="F157:G157"/>
    <mergeCell ref="F164:G164"/>
    <mergeCell ref="F172:G172"/>
    <mergeCell ref="E67:G67"/>
    <mergeCell ref="E75:G75"/>
    <mergeCell ref="E81:G81"/>
    <mergeCell ref="E87:G87"/>
    <mergeCell ref="E96:G96"/>
    <mergeCell ref="E180:G180"/>
    <mergeCell ref="E136:G136"/>
    <mergeCell ref="E149:G149"/>
    <mergeCell ref="E160:G160"/>
    <mergeCell ref="E167:G167"/>
    <mergeCell ref="E175:G175"/>
  </mergeCells>
  <printOptions horizontalCentered="1"/>
  <pageMargins left="0.7" right="0.7" top="0.75" bottom="0.75" header="0.3" footer="0.3"/>
  <pageSetup paperSize="9" scale="85"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dimension ref="A1:R114"/>
  <sheetViews>
    <sheetView topLeftCell="A56" workbookViewId="0">
      <selection activeCell="N14" sqref="N14:N17"/>
    </sheetView>
  </sheetViews>
  <sheetFormatPr defaultRowHeight="1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row r="2" spans="1:15" s="4" customFormat="1" ht="15.75" thickBot="1">
      <c r="A2" s="28" t="s">
        <v>6</v>
      </c>
      <c r="B2" s="29" t="s">
        <v>5</v>
      </c>
      <c r="C2" s="446" t="s">
        <v>4</v>
      </c>
      <c r="D2" s="446"/>
      <c r="E2" s="446"/>
      <c r="F2" s="446"/>
      <c r="G2" s="29" t="s">
        <v>3</v>
      </c>
      <c r="H2" s="29" t="s">
        <v>7</v>
      </c>
      <c r="I2" s="29" t="s">
        <v>9</v>
      </c>
      <c r="J2" s="29" t="s">
        <v>11</v>
      </c>
      <c r="K2" s="29" t="s">
        <v>12</v>
      </c>
      <c r="L2" s="29" t="s">
        <v>13</v>
      </c>
      <c r="M2" s="29" t="s">
        <v>14</v>
      </c>
      <c r="N2" s="29" t="s">
        <v>17</v>
      </c>
      <c r="O2" s="30" t="s">
        <v>8</v>
      </c>
    </row>
    <row r="3" spans="1:15">
      <c r="A3" s="5">
        <v>1</v>
      </c>
      <c r="B3" s="8" t="s">
        <v>32</v>
      </c>
      <c r="C3" s="6"/>
      <c r="D3" s="6"/>
      <c r="E3" s="6"/>
      <c r="F3" s="6"/>
      <c r="G3" s="7"/>
      <c r="H3" s="7"/>
      <c r="I3" s="7"/>
      <c r="J3" s="7"/>
      <c r="K3" s="7"/>
      <c r="L3" s="7"/>
      <c r="M3" s="7"/>
      <c r="N3" s="6"/>
      <c r="O3" s="9"/>
    </row>
    <row r="4" spans="1:15">
      <c r="A4" s="5"/>
      <c r="B4" s="447" t="s">
        <v>27</v>
      </c>
      <c r="C4" s="11"/>
      <c r="D4" s="12"/>
      <c r="E4" s="12"/>
      <c r="F4" s="13"/>
      <c r="G4" s="447" t="s">
        <v>2</v>
      </c>
      <c r="H4" s="453" t="s">
        <v>8</v>
      </c>
      <c r="I4" s="447" t="s">
        <v>22</v>
      </c>
      <c r="J4" s="447">
        <v>4</v>
      </c>
      <c r="K4" s="454">
        <v>7</v>
      </c>
      <c r="L4" s="447">
        <f>D7+F6+C6</f>
        <v>3.5</v>
      </c>
      <c r="M4" s="455">
        <f>J4*K4*L4</f>
        <v>98</v>
      </c>
      <c r="N4" s="462"/>
      <c r="O4" s="460">
        <f t="shared" ref="O4" si="0">M4</f>
        <v>98</v>
      </c>
    </row>
    <row r="5" spans="1:15">
      <c r="A5" s="5"/>
      <c r="B5" s="447"/>
      <c r="C5" s="14"/>
      <c r="D5" s="20"/>
      <c r="E5" s="20"/>
      <c r="F5" s="1"/>
      <c r="G5" s="447"/>
      <c r="H5" s="453"/>
      <c r="I5" s="447"/>
      <c r="J5" s="447"/>
      <c r="K5" s="454"/>
      <c r="L5" s="447"/>
      <c r="M5" s="455"/>
      <c r="N5" s="463"/>
      <c r="O5" s="461"/>
    </row>
    <row r="6" spans="1:15">
      <c r="A6" s="5"/>
      <c r="B6" s="447"/>
      <c r="C6" s="19">
        <v>0.25</v>
      </c>
      <c r="D6" s="20"/>
      <c r="E6" s="20"/>
      <c r="F6" s="21">
        <v>0.25</v>
      </c>
      <c r="G6" s="447"/>
      <c r="H6" s="453"/>
      <c r="I6" s="447"/>
      <c r="J6" s="447"/>
      <c r="K6" s="454"/>
      <c r="L6" s="447"/>
      <c r="M6" s="455"/>
      <c r="N6" s="463"/>
      <c r="O6" s="461"/>
    </row>
    <row r="7" spans="1:15">
      <c r="A7" s="5"/>
      <c r="B7" s="447"/>
      <c r="C7" s="15"/>
      <c r="D7" s="449">
        <v>3</v>
      </c>
      <c r="E7" s="449"/>
      <c r="F7" s="18"/>
      <c r="G7" s="447"/>
      <c r="H7" s="453"/>
      <c r="I7" s="447"/>
      <c r="J7" s="447"/>
      <c r="K7" s="454"/>
      <c r="L7" s="447"/>
      <c r="M7" s="455"/>
      <c r="N7" s="463"/>
      <c r="O7" s="461"/>
    </row>
    <row r="8" spans="1:15">
      <c r="A8" s="5"/>
      <c r="B8" s="447" t="s">
        <v>28</v>
      </c>
      <c r="C8" s="11"/>
      <c r="D8" s="12"/>
      <c r="E8" s="12"/>
      <c r="F8" s="13"/>
      <c r="G8" s="447" t="s">
        <v>2</v>
      </c>
      <c r="H8" s="453" t="s">
        <v>8</v>
      </c>
      <c r="I8" s="447" t="s">
        <v>22</v>
      </c>
      <c r="J8" s="447">
        <v>4</v>
      </c>
      <c r="K8" s="454">
        <v>7</v>
      </c>
      <c r="L8" s="447">
        <f>D11+F10+C10</f>
        <v>3.5</v>
      </c>
      <c r="M8" s="455">
        <f>J8*K8*L8</f>
        <v>98</v>
      </c>
      <c r="N8" s="462"/>
      <c r="O8" s="460">
        <f t="shared" ref="O8" si="1">M8</f>
        <v>98</v>
      </c>
    </row>
    <row r="9" spans="1:15">
      <c r="A9" s="5"/>
      <c r="B9" s="447"/>
      <c r="C9" s="14"/>
      <c r="D9" s="20"/>
      <c r="E9" s="20"/>
      <c r="F9" s="1"/>
      <c r="G9" s="447"/>
      <c r="H9" s="453"/>
      <c r="I9" s="447"/>
      <c r="J9" s="447"/>
      <c r="K9" s="454"/>
      <c r="L9" s="447"/>
      <c r="M9" s="455"/>
      <c r="N9" s="463"/>
      <c r="O9" s="461"/>
    </row>
    <row r="10" spans="1:15">
      <c r="A10" s="5"/>
      <c r="B10" s="447"/>
      <c r="C10" s="19">
        <v>0.25</v>
      </c>
      <c r="D10" s="20"/>
      <c r="E10" s="20"/>
      <c r="F10" s="21">
        <v>0.25</v>
      </c>
      <c r="G10" s="447"/>
      <c r="H10" s="453"/>
      <c r="I10" s="447"/>
      <c r="J10" s="447"/>
      <c r="K10" s="454"/>
      <c r="L10" s="447"/>
      <c r="M10" s="455"/>
      <c r="N10" s="463"/>
      <c r="O10" s="461"/>
    </row>
    <row r="11" spans="1:15">
      <c r="A11" s="5"/>
      <c r="B11" s="447"/>
      <c r="C11" s="15"/>
      <c r="D11" s="449">
        <v>3</v>
      </c>
      <c r="E11" s="449"/>
      <c r="F11" s="18"/>
      <c r="G11" s="447"/>
      <c r="H11" s="453"/>
      <c r="I11" s="447"/>
      <c r="J11" s="447"/>
      <c r="K11" s="454"/>
      <c r="L11" s="447"/>
      <c r="M11" s="455"/>
      <c r="N11" s="463"/>
      <c r="O11" s="461"/>
    </row>
    <row r="12" spans="1:15">
      <c r="A12" s="24"/>
      <c r="B12" s="2"/>
      <c r="C12" s="2"/>
      <c r="D12" s="2"/>
      <c r="E12" s="2"/>
      <c r="F12" s="2"/>
      <c r="G12" s="25"/>
      <c r="H12" s="25"/>
      <c r="I12" s="25"/>
      <c r="J12" s="25"/>
      <c r="K12" s="25"/>
      <c r="L12" s="25" t="s">
        <v>15</v>
      </c>
      <c r="M12" s="25" t="s">
        <v>15</v>
      </c>
      <c r="N12" s="26"/>
      <c r="O12" s="27"/>
    </row>
    <row r="13" spans="1:15">
      <c r="A13" s="5">
        <v>2</v>
      </c>
      <c r="B13" s="8" t="s">
        <v>1</v>
      </c>
      <c r="C13" s="6"/>
      <c r="D13" s="6"/>
      <c r="E13" s="6"/>
      <c r="F13" s="6"/>
      <c r="G13" s="7"/>
      <c r="H13" s="7"/>
      <c r="I13" s="7"/>
      <c r="J13" s="7"/>
      <c r="K13" s="7"/>
      <c r="L13" s="7"/>
      <c r="M13" s="7"/>
      <c r="N13" s="6"/>
      <c r="O13" s="9"/>
    </row>
    <row r="14" spans="1:15">
      <c r="A14" s="5"/>
      <c r="B14" s="447" t="s">
        <v>0</v>
      </c>
      <c r="C14" s="11"/>
      <c r="D14" s="12"/>
      <c r="E14" s="12">
        <v>0.75</v>
      </c>
      <c r="F14" s="13"/>
      <c r="G14" s="447" t="s">
        <v>2</v>
      </c>
      <c r="H14" s="453" t="s">
        <v>8</v>
      </c>
      <c r="I14" s="447" t="s">
        <v>10</v>
      </c>
      <c r="J14" s="447">
        <v>4</v>
      </c>
      <c r="K14" s="447">
        <v>6</v>
      </c>
      <c r="L14" s="447">
        <f>E14+D15+E17</f>
        <v>17</v>
      </c>
      <c r="M14" s="455">
        <f>J14*K14*L14</f>
        <v>408</v>
      </c>
      <c r="N14" s="459"/>
      <c r="O14" s="460">
        <f>M14</f>
        <v>408</v>
      </c>
    </row>
    <row r="15" spans="1:15">
      <c r="A15" s="5"/>
      <c r="B15" s="447"/>
      <c r="C15" s="14"/>
      <c r="D15" s="452">
        <f>(12+4)-0.25-0.25</f>
        <v>15.5</v>
      </c>
      <c r="E15" s="456"/>
      <c r="F15" s="1"/>
      <c r="G15" s="447"/>
      <c r="H15" s="453"/>
      <c r="I15" s="447"/>
      <c r="J15" s="447"/>
      <c r="K15" s="447"/>
      <c r="L15" s="447"/>
      <c r="M15" s="455"/>
      <c r="N15" s="459"/>
      <c r="O15" s="461"/>
    </row>
    <row r="16" spans="1:15">
      <c r="A16" s="5"/>
      <c r="B16" s="447"/>
      <c r="C16" s="14"/>
      <c r="D16" s="452"/>
      <c r="E16" s="456"/>
      <c r="F16" s="1"/>
      <c r="G16" s="447"/>
      <c r="H16" s="453"/>
      <c r="I16" s="447"/>
      <c r="J16" s="447"/>
      <c r="K16" s="447"/>
      <c r="L16" s="447"/>
      <c r="M16" s="455"/>
      <c r="N16" s="459"/>
      <c r="O16" s="461"/>
    </row>
    <row r="17" spans="1:18">
      <c r="A17" s="5"/>
      <c r="B17" s="447"/>
      <c r="C17" s="15"/>
      <c r="D17" s="16"/>
      <c r="E17" s="17">
        <v>0.75</v>
      </c>
      <c r="F17" s="18"/>
      <c r="G17" s="447"/>
      <c r="H17" s="453"/>
      <c r="I17" s="447"/>
      <c r="J17" s="447"/>
      <c r="K17" s="447"/>
      <c r="L17" s="447"/>
      <c r="M17" s="455"/>
      <c r="N17" s="459"/>
      <c r="O17" s="461"/>
    </row>
    <row r="18" spans="1:18">
      <c r="A18" s="5"/>
      <c r="B18" s="447" t="s">
        <v>16</v>
      </c>
      <c r="C18" s="11"/>
      <c r="D18" s="448">
        <v>1.25</v>
      </c>
      <c r="E18" s="448"/>
      <c r="F18" s="13"/>
      <c r="G18" s="447" t="s">
        <v>2</v>
      </c>
      <c r="H18" s="453" t="s">
        <v>17</v>
      </c>
      <c r="I18" s="447" t="s">
        <v>23</v>
      </c>
      <c r="J18" s="447">
        <v>4</v>
      </c>
      <c r="K18" s="454">
        <f>D15/0.666</f>
        <v>23.273273273273272</v>
      </c>
      <c r="L18" s="447">
        <f>D18+F19+C19+D21+E19+E19</f>
        <v>4</v>
      </c>
      <c r="M18" s="455">
        <f>J18*K18*L18</f>
        <v>372.37237237237235</v>
      </c>
      <c r="N18" s="462">
        <f>M18</f>
        <v>372.37237237237235</v>
      </c>
      <c r="O18" s="464"/>
    </row>
    <row r="19" spans="1:18" ht="15" customHeight="1">
      <c r="A19" s="5"/>
      <c r="B19" s="447"/>
      <c r="C19" s="450">
        <v>0.5</v>
      </c>
      <c r="D19" s="20"/>
      <c r="E19" s="20">
        <v>0.25</v>
      </c>
      <c r="F19" s="451">
        <v>0.5</v>
      </c>
      <c r="G19" s="447"/>
      <c r="H19" s="453"/>
      <c r="I19" s="447"/>
      <c r="J19" s="447"/>
      <c r="K19" s="454"/>
      <c r="L19" s="447"/>
      <c r="M19" s="455"/>
      <c r="N19" s="463"/>
      <c r="O19" s="464"/>
    </row>
    <row r="20" spans="1:18">
      <c r="A20" s="5"/>
      <c r="B20" s="447"/>
      <c r="C20" s="450"/>
      <c r="D20" s="20"/>
      <c r="E20" s="20"/>
      <c r="F20" s="451"/>
      <c r="G20" s="447"/>
      <c r="H20" s="453"/>
      <c r="I20" s="447"/>
      <c r="J20" s="447"/>
      <c r="K20" s="454"/>
      <c r="L20" s="447"/>
      <c r="M20" s="455"/>
      <c r="N20" s="463"/>
      <c r="O20" s="464"/>
    </row>
    <row r="21" spans="1:18">
      <c r="A21" s="5"/>
      <c r="B21" s="447"/>
      <c r="C21" s="15"/>
      <c r="D21" s="449">
        <v>1.25</v>
      </c>
      <c r="E21" s="449"/>
      <c r="F21" s="18"/>
      <c r="G21" s="447"/>
      <c r="H21" s="453"/>
      <c r="I21" s="447"/>
      <c r="J21" s="447"/>
      <c r="K21" s="454"/>
      <c r="L21" s="447"/>
      <c r="M21" s="455"/>
      <c r="N21" s="463"/>
      <c r="O21" s="464"/>
    </row>
    <row r="22" spans="1:18">
      <c r="A22" s="5">
        <v>3</v>
      </c>
      <c r="B22" s="8" t="s">
        <v>20</v>
      </c>
      <c r="C22" s="6"/>
      <c r="D22" s="6"/>
      <c r="E22" s="6"/>
      <c r="F22" s="6"/>
      <c r="G22" s="7"/>
      <c r="H22" s="7"/>
      <c r="I22" s="7"/>
      <c r="J22" s="7"/>
      <c r="K22" s="7"/>
      <c r="L22" s="7"/>
      <c r="M22" s="7"/>
      <c r="N22" s="6"/>
      <c r="O22" s="9"/>
    </row>
    <row r="23" spans="1:18">
      <c r="A23" s="5"/>
      <c r="B23" s="8" t="s">
        <v>21</v>
      </c>
      <c r="C23" s="6"/>
      <c r="D23" s="6"/>
      <c r="E23" s="6"/>
      <c r="F23" s="6"/>
      <c r="G23" s="7"/>
      <c r="H23" s="7"/>
      <c r="I23" s="7"/>
      <c r="J23" s="7"/>
      <c r="K23" s="7"/>
      <c r="L23" s="7"/>
      <c r="M23" s="7"/>
      <c r="N23" s="6"/>
      <c r="O23" s="9"/>
    </row>
    <row r="24" spans="1:18">
      <c r="A24" s="5"/>
      <c r="B24" s="447" t="s">
        <v>18</v>
      </c>
      <c r="C24" s="43"/>
      <c r="D24" s="448"/>
      <c r="E24" s="448"/>
      <c r="F24" s="13"/>
      <c r="G24" s="447" t="s">
        <v>2</v>
      </c>
      <c r="H24" s="453" t="s">
        <v>8</v>
      </c>
      <c r="I24" s="447" t="s">
        <v>10</v>
      </c>
      <c r="J24" s="447">
        <v>2</v>
      </c>
      <c r="K24" s="447">
        <v>2</v>
      </c>
      <c r="L24" s="447">
        <f>D25+F26+C26</f>
        <v>20.75</v>
      </c>
      <c r="M24" s="455">
        <f>J24*K24*L24</f>
        <v>83</v>
      </c>
      <c r="N24" s="459"/>
      <c r="O24" s="460">
        <f>M24</f>
        <v>83</v>
      </c>
      <c r="R24">
        <f>20-1.5</f>
        <v>18.5</v>
      </c>
    </row>
    <row r="25" spans="1:18" ht="15" customHeight="1">
      <c r="A25" s="5"/>
      <c r="B25" s="447"/>
      <c r="C25" s="14"/>
      <c r="D25" s="456">
        <v>19.75</v>
      </c>
      <c r="E25" s="456"/>
      <c r="F25" s="1"/>
      <c r="G25" s="447"/>
      <c r="H25" s="453"/>
      <c r="I25" s="447"/>
      <c r="J25" s="447"/>
      <c r="K25" s="447"/>
      <c r="L25" s="447"/>
      <c r="M25" s="455"/>
      <c r="N25" s="459"/>
      <c r="O25" s="461"/>
      <c r="R25">
        <f>R24/4</f>
        <v>4.625</v>
      </c>
    </row>
    <row r="26" spans="1:18">
      <c r="A26" s="5"/>
      <c r="B26" s="447"/>
      <c r="C26" s="19">
        <v>0.5</v>
      </c>
      <c r="D26" s="20"/>
      <c r="E26" s="20"/>
      <c r="F26" s="21">
        <v>0.5</v>
      </c>
      <c r="G26" s="447"/>
      <c r="H26" s="453"/>
      <c r="I26" s="447"/>
      <c r="J26" s="447"/>
      <c r="K26" s="447"/>
      <c r="L26" s="447"/>
      <c r="M26" s="455"/>
      <c r="N26" s="459"/>
      <c r="O26" s="461"/>
    </row>
    <row r="27" spans="1:18">
      <c r="A27" s="5"/>
      <c r="B27" s="447"/>
      <c r="C27" s="15"/>
      <c r="D27" s="16"/>
      <c r="E27" s="16"/>
      <c r="F27" s="18"/>
      <c r="G27" s="447"/>
      <c r="H27" s="453"/>
      <c r="I27" s="447"/>
      <c r="J27" s="447"/>
      <c r="K27" s="447"/>
      <c r="L27" s="447"/>
      <c r="M27" s="455"/>
      <c r="N27" s="459"/>
      <c r="O27" s="461"/>
    </row>
    <row r="28" spans="1:18">
      <c r="A28" s="5"/>
      <c r="B28" s="447" t="s">
        <v>19</v>
      </c>
      <c r="C28" s="43"/>
      <c r="D28" s="448"/>
      <c r="E28" s="448"/>
      <c r="F28" s="13"/>
      <c r="G28" s="447" t="s">
        <v>2</v>
      </c>
      <c r="H28" s="453" t="s">
        <v>8</v>
      </c>
      <c r="I28" s="447" t="s">
        <v>10</v>
      </c>
      <c r="J28" s="447">
        <v>2</v>
      </c>
      <c r="K28" s="447">
        <v>3</v>
      </c>
      <c r="L28" s="447">
        <f>D31+F30+C30</f>
        <v>20.75</v>
      </c>
      <c r="M28" s="455">
        <f>J28*K28*L28</f>
        <v>124.5</v>
      </c>
      <c r="N28" s="459"/>
      <c r="O28" s="460">
        <f>M28</f>
        <v>124.5</v>
      </c>
    </row>
    <row r="29" spans="1:18">
      <c r="A29" s="5"/>
      <c r="B29" s="447"/>
      <c r="C29" s="14"/>
      <c r="D29" s="20"/>
      <c r="E29" s="20"/>
      <c r="F29" s="1"/>
      <c r="G29" s="447"/>
      <c r="H29" s="453"/>
      <c r="I29" s="447"/>
      <c r="J29" s="447"/>
      <c r="K29" s="447"/>
      <c r="L29" s="447"/>
      <c r="M29" s="455"/>
      <c r="N29" s="459"/>
      <c r="O29" s="461"/>
    </row>
    <row r="30" spans="1:18">
      <c r="A30" s="5"/>
      <c r="B30" s="447"/>
      <c r="C30" s="19">
        <v>0.5</v>
      </c>
      <c r="D30" s="20"/>
      <c r="E30" s="20"/>
      <c r="F30" s="21">
        <v>0.5</v>
      </c>
      <c r="G30" s="447"/>
      <c r="H30" s="453"/>
      <c r="I30" s="447"/>
      <c r="J30" s="447"/>
      <c r="K30" s="447"/>
      <c r="L30" s="447"/>
      <c r="M30" s="455"/>
      <c r="N30" s="459"/>
      <c r="O30" s="461"/>
    </row>
    <row r="31" spans="1:18">
      <c r="A31" s="5"/>
      <c r="B31" s="447"/>
      <c r="C31" s="15"/>
      <c r="D31" s="449">
        <v>19.75</v>
      </c>
      <c r="E31" s="449"/>
      <c r="F31" s="18"/>
      <c r="G31" s="447"/>
      <c r="H31" s="453"/>
      <c r="I31" s="447"/>
      <c r="J31" s="447"/>
      <c r="K31" s="447"/>
      <c r="L31" s="447"/>
      <c r="M31" s="455"/>
      <c r="N31" s="459"/>
      <c r="O31" s="461"/>
    </row>
    <row r="32" spans="1:18">
      <c r="A32" s="5"/>
      <c r="B32" s="447" t="s">
        <v>16</v>
      </c>
      <c r="C32" s="11"/>
      <c r="D32" s="448">
        <v>2.25</v>
      </c>
      <c r="E32" s="448"/>
      <c r="F32" s="13"/>
      <c r="G32" s="447" t="s">
        <v>2</v>
      </c>
      <c r="H32" s="453" t="s">
        <v>17</v>
      </c>
      <c r="I32" s="447" t="s">
        <v>22</v>
      </c>
      <c r="J32" s="447">
        <v>2</v>
      </c>
      <c r="K32" s="454">
        <f>D31/0.5</f>
        <v>39.5</v>
      </c>
      <c r="L32" s="447">
        <f>D32+F33+C33+D35+E33+E33</f>
        <v>6</v>
      </c>
      <c r="M32" s="455">
        <f>J32*K32*L32</f>
        <v>474</v>
      </c>
      <c r="N32" s="462">
        <f>M32</f>
        <v>474</v>
      </c>
      <c r="O32" s="464"/>
    </row>
    <row r="33" spans="1:15">
      <c r="A33" s="5"/>
      <c r="B33" s="447"/>
      <c r="C33" s="450">
        <v>0.5</v>
      </c>
      <c r="D33" s="20"/>
      <c r="E33" s="20">
        <v>0.25</v>
      </c>
      <c r="F33" s="451">
        <v>0.5</v>
      </c>
      <c r="G33" s="447"/>
      <c r="H33" s="453"/>
      <c r="I33" s="447"/>
      <c r="J33" s="447"/>
      <c r="K33" s="454"/>
      <c r="L33" s="447"/>
      <c r="M33" s="455"/>
      <c r="N33" s="463"/>
      <c r="O33" s="464"/>
    </row>
    <row r="34" spans="1:15">
      <c r="A34" s="5"/>
      <c r="B34" s="447"/>
      <c r="C34" s="450"/>
      <c r="D34" s="20"/>
      <c r="E34" s="20"/>
      <c r="F34" s="451"/>
      <c r="G34" s="447"/>
      <c r="H34" s="453"/>
      <c r="I34" s="447"/>
      <c r="J34" s="447"/>
      <c r="K34" s="454"/>
      <c r="L34" s="447"/>
      <c r="M34" s="455"/>
      <c r="N34" s="463"/>
      <c r="O34" s="464"/>
    </row>
    <row r="35" spans="1:15">
      <c r="A35" s="5"/>
      <c r="B35" s="447"/>
      <c r="C35" s="15"/>
      <c r="D35" s="449">
        <v>2.25</v>
      </c>
      <c r="E35" s="449"/>
      <c r="F35" s="18"/>
      <c r="G35" s="447"/>
      <c r="H35" s="453"/>
      <c r="I35" s="447"/>
      <c r="J35" s="447"/>
      <c r="K35" s="454"/>
      <c r="L35" s="447"/>
      <c r="M35" s="455"/>
      <c r="N35" s="463"/>
      <c r="O35" s="464"/>
    </row>
    <row r="36" spans="1:15">
      <c r="A36" s="5"/>
      <c r="B36" s="8" t="s">
        <v>24</v>
      </c>
      <c r="C36" s="6"/>
      <c r="D36" s="6"/>
      <c r="E36" s="6"/>
      <c r="F36" s="6"/>
      <c r="G36" s="7"/>
      <c r="H36" s="7"/>
      <c r="I36" s="7"/>
      <c r="J36" s="7"/>
      <c r="K36" s="7"/>
      <c r="L36" s="7"/>
      <c r="M36" s="7"/>
      <c r="N36" s="6"/>
      <c r="O36" s="9"/>
    </row>
    <row r="37" spans="1:15">
      <c r="A37" s="5"/>
      <c r="B37" s="447" t="s">
        <v>18</v>
      </c>
      <c r="C37" s="11"/>
      <c r="D37" s="12"/>
      <c r="E37" s="12"/>
      <c r="F37" s="13"/>
      <c r="G37" s="447" t="s">
        <v>2</v>
      </c>
      <c r="H37" s="453" t="s">
        <v>8</v>
      </c>
      <c r="I37" s="447" t="s">
        <v>10</v>
      </c>
      <c r="J37" s="447">
        <v>2</v>
      </c>
      <c r="K37" s="447">
        <v>2</v>
      </c>
      <c r="L37" s="447">
        <f>D38+F39+C39</f>
        <v>16.75</v>
      </c>
      <c r="M37" s="455">
        <f>J37*K37*L37</f>
        <v>67</v>
      </c>
      <c r="N37" s="459"/>
      <c r="O37" s="460">
        <f>M37</f>
        <v>67</v>
      </c>
    </row>
    <row r="38" spans="1:15">
      <c r="A38" s="5"/>
      <c r="B38" s="447"/>
      <c r="C38" s="14"/>
      <c r="D38" s="456">
        <v>15.75</v>
      </c>
      <c r="E38" s="456"/>
      <c r="F38" s="1"/>
      <c r="G38" s="447"/>
      <c r="H38" s="453"/>
      <c r="I38" s="447"/>
      <c r="J38" s="447"/>
      <c r="K38" s="447"/>
      <c r="L38" s="447"/>
      <c r="M38" s="455"/>
      <c r="N38" s="459"/>
      <c r="O38" s="461"/>
    </row>
    <row r="39" spans="1:15">
      <c r="A39" s="5"/>
      <c r="B39" s="447"/>
      <c r="C39" s="19">
        <v>0.5</v>
      </c>
      <c r="D39" s="20"/>
      <c r="E39" s="20"/>
      <c r="F39" s="21">
        <v>0.5</v>
      </c>
      <c r="G39" s="447"/>
      <c r="H39" s="453"/>
      <c r="I39" s="447"/>
      <c r="J39" s="447"/>
      <c r="K39" s="447"/>
      <c r="L39" s="447"/>
      <c r="M39" s="455"/>
      <c r="N39" s="459"/>
      <c r="O39" s="461"/>
    </row>
    <row r="40" spans="1:15">
      <c r="A40" s="5"/>
      <c r="B40" s="447"/>
      <c r="C40" s="15"/>
      <c r="D40" s="16"/>
      <c r="E40" s="16"/>
      <c r="F40" s="18"/>
      <c r="G40" s="447"/>
      <c r="H40" s="453"/>
      <c r="I40" s="447"/>
      <c r="J40" s="447"/>
      <c r="K40" s="447"/>
      <c r="L40" s="447"/>
      <c r="M40" s="455"/>
      <c r="N40" s="459"/>
      <c r="O40" s="461"/>
    </row>
    <row r="41" spans="1:15">
      <c r="A41" s="5"/>
      <c r="B41" s="447" t="s">
        <v>19</v>
      </c>
      <c r="C41" s="11"/>
      <c r="D41" s="12"/>
      <c r="E41" s="12"/>
      <c r="F41" s="13"/>
      <c r="G41" s="447" t="s">
        <v>2</v>
      </c>
      <c r="H41" s="453" t="s">
        <v>8</v>
      </c>
      <c r="I41" s="447" t="s">
        <v>10</v>
      </c>
      <c r="J41" s="447">
        <v>2</v>
      </c>
      <c r="K41" s="447">
        <v>3</v>
      </c>
      <c r="L41" s="447">
        <f>D44+F43+C43</f>
        <v>16.75</v>
      </c>
      <c r="M41" s="455">
        <f>J41*K41*L41</f>
        <v>100.5</v>
      </c>
      <c r="N41" s="459"/>
      <c r="O41" s="460">
        <f>M41</f>
        <v>100.5</v>
      </c>
    </row>
    <row r="42" spans="1:15">
      <c r="A42" s="5"/>
      <c r="B42" s="447"/>
      <c r="C42" s="14"/>
      <c r="D42" s="20"/>
      <c r="E42" s="20"/>
      <c r="F42" s="1"/>
      <c r="G42" s="447"/>
      <c r="H42" s="453"/>
      <c r="I42" s="447"/>
      <c r="J42" s="447"/>
      <c r="K42" s="447"/>
      <c r="L42" s="447"/>
      <c r="M42" s="455"/>
      <c r="N42" s="459"/>
      <c r="O42" s="461"/>
    </row>
    <row r="43" spans="1:15">
      <c r="A43" s="5"/>
      <c r="B43" s="447"/>
      <c r="C43" s="19">
        <v>0.5</v>
      </c>
      <c r="D43" s="20"/>
      <c r="E43" s="20"/>
      <c r="F43" s="21">
        <v>0.5</v>
      </c>
      <c r="G43" s="447"/>
      <c r="H43" s="453"/>
      <c r="I43" s="447"/>
      <c r="J43" s="447"/>
      <c r="K43" s="447"/>
      <c r="L43" s="447"/>
      <c r="M43" s="455"/>
      <c r="N43" s="459"/>
      <c r="O43" s="461"/>
    </row>
    <row r="44" spans="1:15">
      <c r="A44" s="5"/>
      <c r="B44" s="447"/>
      <c r="C44" s="15"/>
      <c r="D44" s="449">
        <v>15.75</v>
      </c>
      <c r="E44" s="449"/>
      <c r="F44" s="18"/>
      <c r="G44" s="447"/>
      <c r="H44" s="453"/>
      <c r="I44" s="447"/>
      <c r="J44" s="447"/>
      <c r="K44" s="447"/>
      <c r="L44" s="447"/>
      <c r="M44" s="455"/>
      <c r="N44" s="459"/>
      <c r="O44" s="461"/>
    </row>
    <row r="45" spans="1:15">
      <c r="A45" s="5"/>
      <c r="B45" s="447" t="s">
        <v>16</v>
      </c>
      <c r="C45" s="11"/>
      <c r="D45" s="448">
        <v>2.25</v>
      </c>
      <c r="E45" s="448"/>
      <c r="F45" s="13"/>
      <c r="G45" s="447" t="s">
        <v>2</v>
      </c>
      <c r="H45" s="453" t="s">
        <v>17</v>
      </c>
      <c r="I45" s="447" t="s">
        <v>22</v>
      </c>
      <c r="J45" s="447">
        <v>2</v>
      </c>
      <c r="K45" s="454">
        <f>D44/0.5</f>
        <v>31.5</v>
      </c>
      <c r="L45" s="447">
        <f>D45+F46+C46+D48+E46+E46</f>
        <v>6</v>
      </c>
      <c r="M45" s="455">
        <f>J45*K45*L45</f>
        <v>378</v>
      </c>
      <c r="N45" s="462">
        <f>M45</f>
        <v>378</v>
      </c>
      <c r="O45" s="464"/>
    </row>
    <row r="46" spans="1:15">
      <c r="A46" s="5"/>
      <c r="B46" s="447"/>
      <c r="C46" s="450">
        <v>0.5</v>
      </c>
      <c r="D46" s="20"/>
      <c r="E46" s="20">
        <v>0.25</v>
      </c>
      <c r="F46" s="451">
        <v>0.5</v>
      </c>
      <c r="G46" s="447"/>
      <c r="H46" s="453"/>
      <c r="I46" s="447"/>
      <c r="J46" s="447"/>
      <c r="K46" s="454"/>
      <c r="L46" s="447"/>
      <c r="M46" s="455"/>
      <c r="N46" s="463"/>
      <c r="O46" s="464"/>
    </row>
    <row r="47" spans="1:15">
      <c r="A47" s="5"/>
      <c r="B47" s="447"/>
      <c r="C47" s="450"/>
      <c r="D47" s="20"/>
      <c r="E47" s="20"/>
      <c r="F47" s="451"/>
      <c r="G47" s="447"/>
      <c r="H47" s="453"/>
      <c r="I47" s="447"/>
      <c r="J47" s="447"/>
      <c r="K47" s="454"/>
      <c r="L47" s="447"/>
      <c r="M47" s="455"/>
      <c r="N47" s="463"/>
      <c r="O47" s="464"/>
    </row>
    <row r="48" spans="1:15">
      <c r="A48" s="5"/>
      <c r="B48" s="447"/>
      <c r="C48" s="15"/>
      <c r="D48" s="449">
        <v>2.25</v>
      </c>
      <c r="E48" s="449"/>
      <c r="F48" s="18"/>
      <c r="G48" s="447"/>
      <c r="H48" s="453"/>
      <c r="I48" s="447"/>
      <c r="J48" s="447"/>
      <c r="K48" s="454"/>
      <c r="L48" s="447"/>
      <c r="M48" s="455"/>
      <c r="N48" s="463"/>
      <c r="O48" s="464"/>
    </row>
    <row r="49" spans="1:15">
      <c r="A49" s="5">
        <v>4</v>
      </c>
      <c r="B49" s="8" t="s">
        <v>25</v>
      </c>
      <c r="C49" s="6"/>
      <c r="D49" s="6"/>
      <c r="E49" s="6"/>
      <c r="F49" s="6"/>
      <c r="G49" s="7"/>
      <c r="H49" s="7"/>
      <c r="I49" s="7"/>
      <c r="J49" s="7"/>
      <c r="K49" s="7"/>
      <c r="L49" s="7"/>
      <c r="M49" s="7"/>
      <c r="N49" s="6"/>
      <c r="O49" s="9"/>
    </row>
    <row r="50" spans="1:15">
      <c r="A50" s="5"/>
      <c r="B50" s="8" t="s">
        <v>21</v>
      </c>
      <c r="C50" s="6"/>
      <c r="D50" s="6"/>
      <c r="E50" s="6"/>
      <c r="F50" s="6"/>
      <c r="G50" s="7"/>
      <c r="H50" s="7"/>
      <c r="I50" s="7"/>
      <c r="J50" s="7"/>
      <c r="K50" s="7"/>
      <c r="L50" s="7"/>
      <c r="M50" s="7"/>
      <c r="N50" s="6"/>
      <c r="O50" s="9"/>
    </row>
    <row r="51" spans="1:15">
      <c r="A51" s="5"/>
      <c r="B51" s="447" t="s">
        <v>18</v>
      </c>
      <c r="C51" s="43"/>
      <c r="D51" s="448"/>
      <c r="E51" s="448"/>
      <c r="F51" s="13"/>
      <c r="G51" s="447" t="s">
        <v>2</v>
      </c>
      <c r="H51" s="453" t="s">
        <v>8</v>
      </c>
      <c r="I51" s="447" t="s">
        <v>10</v>
      </c>
      <c r="J51" s="447">
        <v>2</v>
      </c>
      <c r="K51" s="447">
        <v>2</v>
      </c>
      <c r="L51" s="447">
        <f>D52+F53+C53</f>
        <v>20.75</v>
      </c>
      <c r="M51" s="455">
        <f>J51*K51*L51</f>
        <v>83</v>
      </c>
      <c r="N51" s="459"/>
      <c r="O51" s="460">
        <f>M51</f>
        <v>83</v>
      </c>
    </row>
    <row r="52" spans="1:15">
      <c r="A52" s="5"/>
      <c r="B52" s="447"/>
      <c r="C52" s="14"/>
      <c r="D52" s="456">
        <v>19.75</v>
      </c>
      <c r="E52" s="456"/>
      <c r="F52" s="1"/>
      <c r="G52" s="447"/>
      <c r="H52" s="453"/>
      <c r="I52" s="447"/>
      <c r="J52" s="447"/>
      <c r="K52" s="447"/>
      <c r="L52" s="447"/>
      <c r="M52" s="455"/>
      <c r="N52" s="459"/>
      <c r="O52" s="461"/>
    </row>
    <row r="53" spans="1:15">
      <c r="A53" s="5"/>
      <c r="B53" s="447"/>
      <c r="C53" s="19">
        <v>0.5</v>
      </c>
      <c r="D53" s="20"/>
      <c r="E53" s="20"/>
      <c r="F53" s="21">
        <v>0.5</v>
      </c>
      <c r="G53" s="447"/>
      <c r="H53" s="453"/>
      <c r="I53" s="447"/>
      <c r="J53" s="447"/>
      <c r="K53" s="447"/>
      <c r="L53" s="447"/>
      <c r="M53" s="455"/>
      <c r="N53" s="459"/>
      <c r="O53" s="461"/>
    </row>
    <row r="54" spans="1:15">
      <c r="A54" s="5"/>
      <c r="B54" s="447"/>
      <c r="C54" s="15"/>
      <c r="D54" s="16"/>
      <c r="E54" s="16"/>
      <c r="F54" s="18"/>
      <c r="G54" s="447"/>
      <c r="H54" s="453"/>
      <c r="I54" s="447"/>
      <c r="J54" s="447"/>
      <c r="K54" s="447"/>
      <c r="L54" s="447"/>
      <c r="M54" s="455"/>
      <c r="N54" s="459"/>
      <c r="O54" s="461"/>
    </row>
    <row r="55" spans="1:15">
      <c r="A55" s="5"/>
      <c r="B55" s="447" t="s">
        <v>19</v>
      </c>
      <c r="C55" s="43"/>
      <c r="D55" s="448"/>
      <c r="E55" s="448"/>
      <c r="F55" s="13"/>
      <c r="G55" s="447" t="s">
        <v>2</v>
      </c>
      <c r="H55" s="453" t="s">
        <v>8</v>
      </c>
      <c r="I55" s="447" t="s">
        <v>10</v>
      </c>
      <c r="J55" s="447">
        <v>2</v>
      </c>
      <c r="K55" s="447">
        <v>4</v>
      </c>
      <c r="L55" s="447">
        <f>D58+F57+C57</f>
        <v>20.75</v>
      </c>
      <c r="M55" s="455">
        <f>J55*K55*L55</f>
        <v>166</v>
      </c>
      <c r="N55" s="459"/>
      <c r="O55" s="460">
        <f>M55</f>
        <v>166</v>
      </c>
    </row>
    <row r="56" spans="1:15">
      <c r="A56" s="5"/>
      <c r="B56" s="447"/>
      <c r="C56" s="14"/>
      <c r="D56" s="20"/>
      <c r="E56" s="20"/>
      <c r="F56" s="1"/>
      <c r="G56" s="447"/>
      <c r="H56" s="453"/>
      <c r="I56" s="447"/>
      <c r="J56" s="447"/>
      <c r="K56" s="447"/>
      <c r="L56" s="447"/>
      <c r="M56" s="455"/>
      <c r="N56" s="459"/>
      <c r="O56" s="461"/>
    </row>
    <row r="57" spans="1:15">
      <c r="A57" s="5"/>
      <c r="B57" s="447"/>
      <c r="C57" s="19">
        <v>0.5</v>
      </c>
      <c r="D57" s="20"/>
      <c r="E57" s="20"/>
      <c r="F57" s="21">
        <v>0.5</v>
      </c>
      <c r="G57" s="447"/>
      <c r="H57" s="453"/>
      <c r="I57" s="447"/>
      <c r="J57" s="447"/>
      <c r="K57" s="447"/>
      <c r="L57" s="447"/>
      <c r="M57" s="455"/>
      <c r="N57" s="459"/>
      <c r="O57" s="461"/>
    </row>
    <row r="58" spans="1:15">
      <c r="A58" s="5"/>
      <c r="B58" s="447"/>
      <c r="C58" s="15"/>
      <c r="D58" s="449">
        <v>19.75</v>
      </c>
      <c r="E58" s="449"/>
      <c r="F58" s="18"/>
      <c r="G58" s="447"/>
      <c r="H58" s="453"/>
      <c r="I58" s="447"/>
      <c r="J58" s="447"/>
      <c r="K58" s="447"/>
      <c r="L58" s="447"/>
      <c r="M58" s="455"/>
      <c r="N58" s="459"/>
      <c r="O58" s="461"/>
    </row>
    <row r="59" spans="1:15">
      <c r="A59" s="5"/>
      <c r="B59" s="447" t="s">
        <v>16</v>
      </c>
      <c r="C59" s="11"/>
      <c r="D59" s="448">
        <v>2.25</v>
      </c>
      <c r="E59" s="448"/>
      <c r="F59" s="13"/>
      <c r="G59" s="447" t="s">
        <v>2</v>
      </c>
      <c r="H59" s="453" t="s">
        <v>17</v>
      </c>
      <c r="I59" s="447" t="s">
        <v>22</v>
      </c>
      <c r="J59" s="447">
        <v>2</v>
      </c>
      <c r="K59" s="454">
        <f>D58/0.5</f>
        <v>39.5</v>
      </c>
      <c r="L59" s="447">
        <f>D59+F60+C60+D62+E60+E60</f>
        <v>6</v>
      </c>
      <c r="M59" s="455">
        <f>J59*K59*L59</f>
        <v>474</v>
      </c>
      <c r="N59" s="462">
        <f>M59</f>
        <v>474</v>
      </c>
      <c r="O59" s="464"/>
    </row>
    <row r="60" spans="1:15">
      <c r="A60" s="5"/>
      <c r="B60" s="447"/>
      <c r="C60" s="450">
        <v>0.5</v>
      </c>
      <c r="D60" s="20"/>
      <c r="E60" s="20">
        <v>0.25</v>
      </c>
      <c r="F60" s="451">
        <v>0.5</v>
      </c>
      <c r="G60" s="447"/>
      <c r="H60" s="453"/>
      <c r="I60" s="447"/>
      <c r="J60" s="447"/>
      <c r="K60" s="454"/>
      <c r="L60" s="447"/>
      <c r="M60" s="455"/>
      <c r="N60" s="463"/>
      <c r="O60" s="464"/>
    </row>
    <row r="61" spans="1:15">
      <c r="A61" s="5"/>
      <c r="B61" s="447"/>
      <c r="C61" s="450"/>
      <c r="D61" s="20"/>
      <c r="E61" s="20"/>
      <c r="F61" s="451"/>
      <c r="G61" s="447"/>
      <c r="H61" s="453"/>
      <c r="I61" s="447"/>
      <c r="J61" s="447"/>
      <c r="K61" s="454"/>
      <c r="L61" s="447"/>
      <c r="M61" s="455"/>
      <c r="N61" s="463"/>
      <c r="O61" s="464"/>
    </row>
    <row r="62" spans="1:15">
      <c r="A62" s="5"/>
      <c r="B62" s="447"/>
      <c r="C62" s="15"/>
      <c r="D62" s="449">
        <v>2.25</v>
      </c>
      <c r="E62" s="449"/>
      <c r="F62" s="18"/>
      <c r="G62" s="447"/>
      <c r="H62" s="453"/>
      <c r="I62" s="447"/>
      <c r="J62" s="447"/>
      <c r="K62" s="454"/>
      <c r="L62" s="447"/>
      <c r="M62" s="455"/>
      <c r="N62" s="463"/>
      <c r="O62" s="464"/>
    </row>
    <row r="63" spans="1:15">
      <c r="A63" s="5"/>
      <c r="B63" s="8" t="s">
        <v>24</v>
      </c>
      <c r="C63" s="6"/>
      <c r="D63" s="6"/>
      <c r="E63" s="6"/>
      <c r="F63" s="6"/>
      <c r="G63" s="7"/>
      <c r="H63" s="7"/>
      <c r="I63" s="7"/>
      <c r="J63" s="7"/>
      <c r="K63" s="7"/>
      <c r="L63" s="7"/>
      <c r="M63" s="7"/>
      <c r="N63" s="6"/>
      <c r="O63" s="9"/>
    </row>
    <row r="64" spans="1:15">
      <c r="A64" s="5"/>
      <c r="B64" s="447" t="s">
        <v>18</v>
      </c>
      <c r="C64" s="11"/>
      <c r="D64" s="12"/>
      <c r="E64" s="12"/>
      <c r="F64" s="13"/>
      <c r="G64" s="447" t="s">
        <v>2</v>
      </c>
      <c r="H64" s="453" t="s">
        <v>8</v>
      </c>
      <c r="I64" s="447" t="s">
        <v>10</v>
      </c>
      <c r="J64" s="447">
        <v>2</v>
      </c>
      <c r="K64" s="447">
        <v>2</v>
      </c>
      <c r="L64" s="447">
        <f>D65+F66+C66</f>
        <v>16.75</v>
      </c>
      <c r="M64" s="455">
        <f>J64*K64*L64</f>
        <v>67</v>
      </c>
      <c r="N64" s="459"/>
      <c r="O64" s="460">
        <f>M64</f>
        <v>67</v>
      </c>
    </row>
    <row r="65" spans="1:15">
      <c r="A65" s="5"/>
      <c r="B65" s="447"/>
      <c r="C65" s="14"/>
      <c r="D65" s="456">
        <v>15.75</v>
      </c>
      <c r="E65" s="456"/>
      <c r="F65" s="1"/>
      <c r="G65" s="447"/>
      <c r="H65" s="453"/>
      <c r="I65" s="447"/>
      <c r="J65" s="447"/>
      <c r="K65" s="447"/>
      <c r="L65" s="447"/>
      <c r="M65" s="455"/>
      <c r="N65" s="459"/>
      <c r="O65" s="461"/>
    </row>
    <row r="66" spans="1:15">
      <c r="A66" s="5"/>
      <c r="B66" s="447"/>
      <c r="C66" s="19">
        <v>0.5</v>
      </c>
      <c r="D66" s="20"/>
      <c r="E66" s="20"/>
      <c r="F66" s="21">
        <v>0.5</v>
      </c>
      <c r="G66" s="447"/>
      <c r="H66" s="453"/>
      <c r="I66" s="447"/>
      <c r="J66" s="447"/>
      <c r="K66" s="447"/>
      <c r="L66" s="447"/>
      <c r="M66" s="455"/>
      <c r="N66" s="459"/>
      <c r="O66" s="461"/>
    </row>
    <row r="67" spans="1:15">
      <c r="A67" s="5"/>
      <c r="B67" s="447"/>
      <c r="C67" s="15"/>
      <c r="D67" s="16"/>
      <c r="E67" s="16"/>
      <c r="F67" s="18"/>
      <c r="G67" s="447"/>
      <c r="H67" s="453"/>
      <c r="I67" s="447"/>
      <c r="J67" s="447"/>
      <c r="K67" s="447"/>
      <c r="L67" s="447"/>
      <c r="M67" s="455"/>
      <c r="N67" s="459"/>
      <c r="O67" s="461"/>
    </row>
    <row r="68" spans="1:15">
      <c r="A68" s="5"/>
      <c r="B68" s="447" t="s">
        <v>19</v>
      </c>
      <c r="C68" s="11"/>
      <c r="D68" s="12"/>
      <c r="E68" s="12"/>
      <c r="F68" s="13"/>
      <c r="G68" s="447" t="s">
        <v>2</v>
      </c>
      <c r="H68" s="453" t="s">
        <v>8</v>
      </c>
      <c r="I68" s="447" t="s">
        <v>10</v>
      </c>
      <c r="J68" s="447">
        <v>2</v>
      </c>
      <c r="K68" s="447">
        <v>4</v>
      </c>
      <c r="L68" s="447">
        <f>D71+F70+C70</f>
        <v>16.75</v>
      </c>
      <c r="M68" s="455">
        <f>J68*K68*L68</f>
        <v>134</v>
      </c>
      <c r="N68" s="459"/>
      <c r="O68" s="460">
        <f>M68</f>
        <v>134</v>
      </c>
    </row>
    <row r="69" spans="1:15">
      <c r="A69" s="5"/>
      <c r="B69" s="447"/>
      <c r="C69" s="14"/>
      <c r="D69" s="20"/>
      <c r="E69" s="20"/>
      <c r="F69" s="1"/>
      <c r="G69" s="447"/>
      <c r="H69" s="453"/>
      <c r="I69" s="447"/>
      <c r="J69" s="447"/>
      <c r="K69" s="447"/>
      <c r="L69" s="447"/>
      <c r="M69" s="455"/>
      <c r="N69" s="459"/>
      <c r="O69" s="461"/>
    </row>
    <row r="70" spans="1:15">
      <c r="A70" s="5"/>
      <c r="B70" s="447"/>
      <c r="C70" s="19">
        <v>0.5</v>
      </c>
      <c r="D70" s="20"/>
      <c r="E70" s="20"/>
      <c r="F70" s="21">
        <v>0.5</v>
      </c>
      <c r="G70" s="447"/>
      <c r="H70" s="453"/>
      <c r="I70" s="447"/>
      <c r="J70" s="447"/>
      <c r="K70" s="447"/>
      <c r="L70" s="447"/>
      <c r="M70" s="455"/>
      <c r="N70" s="459"/>
      <c r="O70" s="461"/>
    </row>
    <row r="71" spans="1:15">
      <c r="A71" s="5"/>
      <c r="B71" s="447"/>
      <c r="C71" s="15"/>
      <c r="D71" s="449">
        <v>15.75</v>
      </c>
      <c r="E71" s="449"/>
      <c r="F71" s="18"/>
      <c r="G71" s="447"/>
      <c r="H71" s="453"/>
      <c r="I71" s="447"/>
      <c r="J71" s="447"/>
      <c r="K71" s="447"/>
      <c r="L71" s="447"/>
      <c r="M71" s="455"/>
      <c r="N71" s="459"/>
      <c r="O71" s="461"/>
    </row>
    <row r="72" spans="1:15">
      <c r="A72" s="5"/>
      <c r="B72" s="447" t="s">
        <v>16</v>
      </c>
      <c r="C72" s="11"/>
      <c r="D72" s="448">
        <v>2.25</v>
      </c>
      <c r="E72" s="448"/>
      <c r="F72" s="13"/>
      <c r="G72" s="447" t="s">
        <v>2</v>
      </c>
      <c r="H72" s="453" t="s">
        <v>17</v>
      </c>
      <c r="I72" s="447" t="s">
        <v>22</v>
      </c>
      <c r="J72" s="447">
        <v>2</v>
      </c>
      <c r="K72" s="454">
        <f>D71/0.5</f>
        <v>31.5</v>
      </c>
      <c r="L72" s="447">
        <f>D72+F73+C73+D75+E73+E73</f>
        <v>6</v>
      </c>
      <c r="M72" s="455">
        <f>J72*K72*L72</f>
        <v>378</v>
      </c>
      <c r="N72" s="462">
        <f>M72</f>
        <v>378</v>
      </c>
      <c r="O72" s="464"/>
    </row>
    <row r="73" spans="1:15">
      <c r="A73" s="5"/>
      <c r="B73" s="447"/>
      <c r="C73" s="450">
        <v>0.5</v>
      </c>
      <c r="D73" s="20"/>
      <c r="E73" s="20">
        <v>0.25</v>
      </c>
      <c r="F73" s="451">
        <v>0.5</v>
      </c>
      <c r="G73" s="447"/>
      <c r="H73" s="453"/>
      <c r="I73" s="447"/>
      <c r="J73" s="447"/>
      <c r="K73" s="454"/>
      <c r="L73" s="447"/>
      <c r="M73" s="455"/>
      <c r="N73" s="463"/>
      <c r="O73" s="464"/>
    </row>
    <row r="74" spans="1:15">
      <c r="A74" s="5"/>
      <c r="B74" s="447"/>
      <c r="C74" s="450"/>
      <c r="D74" s="20"/>
      <c r="E74" s="20"/>
      <c r="F74" s="451"/>
      <c r="G74" s="447"/>
      <c r="H74" s="453"/>
      <c r="I74" s="447"/>
      <c r="J74" s="447"/>
      <c r="K74" s="454"/>
      <c r="L74" s="447"/>
      <c r="M74" s="455"/>
      <c r="N74" s="463"/>
      <c r="O74" s="464"/>
    </row>
    <row r="75" spans="1:15">
      <c r="A75" s="5"/>
      <c r="B75" s="447"/>
      <c r="C75" s="15"/>
      <c r="D75" s="449">
        <v>2.25</v>
      </c>
      <c r="E75" s="449"/>
      <c r="F75" s="18"/>
      <c r="G75" s="447"/>
      <c r="H75" s="453"/>
      <c r="I75" s="447"/>
      <c r="J75" s="447"/>
      <c r="K75" s="454"/>
      <c r="L75" s="447"/>
      <c r="M75" s="455"/>
      <c r="N75" s="463"/>
      <c r="O75" s="464"/>
    </row>
    <row r="76" spans="1:15">
      <c r="A76" s="5">
        <v>5</v>
      </c>
      <c r="B76" s="8" t="s">
        <v>26</v>
      </c>
      <c r="C76" s="6"/>
      <c r="D76" s="6"/>
      <c r="E76" s="6"/>
      <c r="F76" s="6"/>
      <c r="G76" s="7"/>
      <c r="H76" s="7"/>
      <c r="I76" s="7"/>
      <c r="J76" s="7"/>
      <c r="K76" s="7"/>
      <c r="L76" s="7"/>
      <c r="M76" s="7"/>
      <c r="N76" s="6"/>
      <c r="O76" s="9"/>
    </row>
    <row r="77" spans="1:15">
      <c r="A77" s="5"/>
      <c r="B77" s="8" t="s">
        <v>69</v>
      </c>
      <c r="C77" s="6"/>
      <c r="D77" s="6"/>
      <c r="E77" s="6"/>
      <c r="F77" s="6"/>
      <c r="G77" s="36"/>
      <c r="H77" s="36"/>
      <c r="I77" s="36"/>
      <c r="J77" s="36"/>
      <c r="K77" s="36"/>
      <c r="L77" s="36"/>
      <c r="M77" s="36"/>
      <c r="N77" s="6"/>
      <c r="O77" s="9"/>
    </row>
    <row r="78" spans="1:15">
      <c r="A78" s="5"/>
      <c r="B78" s="447" t="s">
        <v>27</v>
      </c>
      <c r="C78" s="11"/>
      <c r="D78" s="12"/>
      <c r="E78" s="12"/>
      <c r="F78" s="13"/>
      <c r="G78" s="447" t="s">
        <v>2</v>
      </c>
      <c r="H78" s="453" t="s">
        <v>17</v>
      </c>
      <c r="I78" s="447" t="s">
        <v>68</v>
      </c>
      <c r="J78" s="447">
        <v>2</v>
      </c>
      <c r="K78" s="454">
        <f>(20-1.5)/0.833</f>
        <v>22.208883553421369</v>
      </c>
      <c r="L78" s="447">
        <f>D81+F80+C80</f>
        <v>16.25</v>
      </c>
      <c r="M78" s="455">
        <f>J78*K78*L78</f>
        <v>721.78871548619452</v>
      </c>
      <c r="N78" s="462">
        <f>M78</f>
        <v>721.78871548619452</v>
      </c>
      <c r="O78" s="464"/>
    </row>
    <row r="79" spans="1:15">
      <c r="A79" s="5"/>
      <c r="B79" s="447"/>
      <c r="C79" s="14"/>
      <c r="D79" s="20"/>
      <c r="E79" s="20"/>
      <c r="F79" s="1"/>
      <c r="G79" s="447"/>
      <c r="H79" s="453"/>
      <c r="I79" s="447"/>
      <c r="J79" s="447"/>
      <c r="K79" s="454"/>
      <c r="L79" s="447"/>
      <c r="M79" s="455"/>
      <c r="N79" s="463"/>
      <c r="O79" s="464"/>
    </row>
    <row r="80" spans="1:15">
      <c r="A80" s="5"/>
      <c r="B80" s="447"/>
      <c r="C80" s="19">
        <v>0.25</v>
      </c>
      <c r="D80" s="20"/>
      <c r="E80" s="20"/>
      <c r="F80" s="21">
        <v>0.25</v>
      </c>
      <c r="G80" s="447"/>
      <c r="H80" s="453"/>
      <c r="I80" s="447"/>
      <c r="J80" s="447"/>
      <c r="K80" s="454"/>
      <c r="L80" s="447"/>
      <c r="M80" s="455"/>
      <c r="N80" s="463"/>
      <c r="O80" s="464"/>
    </row>
    <row r="81" spans="1:15">
      <c r="A81" s="5"/>
      <c r="B81" s="447"/>
      <c r="C81" s="15"/>
      <c r="D81" s="449">
        <v>15.75</v>
      </c>
      <c r="E81" s="449"/>
      <c r="F81" s="18"/>
      <c r="G81" s="447"/>
      <c r="H81" s="453"/>
      <c r="I81" s="447"/>
      <c r="J81" s="447"/>
      <c r="K81" s="454"/>
      <c r="L81" s="447"/>
      <c r="M81" s="455"/>
      <c r="N81" s="463"/>
      <c r="O81" s="464"/>
    </row>
    <row r="82" spans="1:15">
      <c r="A82" s="5"/>
      <c r="B82" s="447" t="s">
        <v>28</v>
      </c>
      <c r="C82" s="11"/>
      <c r="D82" s="12"/>
      <c r="E82" s="12"/>
      <c r="F82" s="13"/>
      <c r="G82" s="447" t="s">
        <v>2</v>
      </c>
      <c r="H82" s="453" t="s">
        <v>17</v>
      </c>
      <c r="I82" s="447" t="s">
        <v>68</v>
      </c>
      <c r="J82" s="447">
        <v>2</v>
      </c>
      <c r="K82" s="454">
        <f>(16-1.5)/0.833</f>
        <v>17.406962785114047</v>
      </c>
      <c r="L82" s="447">
        <f>D85+F84+C84</f>
        <v>20.25</v>
      </c>
      <c r="M82" s="455">
        <f>J82*K82*L82</f>
        <v>704.98199279711889</v>
      </c>
      <c r="N82" s="462">
        <f>M82</f>
        <v>704.98199279711889</v>
      </c>
      <c r="O82" s="464"/>
    </row>
    <row r="83" spans="1:15">
      <c r="A83" s="5"/>
      <c r="B83" s="447"/>
      <c r="C83" s="14"/>
      <c r="D83" s="20"/>
      <c r="E83" s="20"/>
      <c r="F83" s="1"/>
      <c r="G83" s="447"/>
      <c r="H83" s="453"/>
      <c r="I83" s="447"/>
      <c r="J83" s="447"/>
      <c r="K83" s="454"/>
      <c r="L83" s="447"/>
      <c r="M83" s="455"/>
      <c r="N83" s="463"/>
      <c r="O83" s="464"/>
    </row>
    <row r="84" spans="1:15">
      <c r="A84" s="5"/>
      <c r="B84" s="447"/>
      <c r="C84" s="19">
        <v>0.25</v>
      </c>
      <c r="D84" s="20"/>
      <c r="E84" s="20"/>
      <c r="F84" s="21">
        <v>0.25</v>
      </c>
      <c r="G84" s="447"/>
      <c r="H84" s="453"/>
      <c r="I84" s="447"/>
      <c r="J84" s="447"/>
      <c r="K84" s="454"/>
      <c r="L84" s="447"/>
      <c r="M84" s="455"/>
      <c r="N84" s="463"/>
      <c r="O84" s="464"/>
    </row>
    <row r="85" spans="1:15">
      <c r="A85" s="5"/>
      <c r="B85" s="447"/>
      <c r="C85" s="15"/>
      <c r="D85" s="449">
        <v>19.75</v>
      </c>
      <c r="E85" s="449"/>
      <c r="F85" s="18"/>
      <c r="G85" s="447"/>
      <c r="H85" s="453"/>
      <c r="I85" s="447"/>
      <c r="J85" s="447"/>
      <c r="K85" s="454"/>
      <c r="L85" s="447"/>
      <c r="M85" s="455"/>
      <c r="N85" s="463"/>
      <c r="O85" s="464"/>
    </row>
    <row r="86" spans="1:15">
      <c r="A86" s="5"/>
      <c r="B86" s="457" t="s">
        <v>82</v>
      </c>
      <c r="C86" s="11"/>
      <c r="D86" s="12"/>
      <c r="E86" s="12"/>
      <c r="F86" s="13"/>
      <c r="G86" s="447" t="s">
        <v>2</v>
      </c>
      <c r="H86" s="453" t="s">
        <v>17</v>
      </c>
      <c r="I86" s="447" t="s">
        <v>68</v>
      </c>
      <c r="J86" s="447">
        <v>2</v>
      </c>
      <c r="K86" s="454">
        <f>(16-1.5)/0.833</f>
        <v>17.406962785114047</v>
      </c>
      <c r="L86" s="455">
        <f>D87+F88+C88</f>
        <v>4.875</v>
      </c>
      <c r="M86" s="455">
        <f>J86*K86*L86</f>
        <v>169.71788715486196</v>
      </c>
      <c r="N86" s="462">
        <f>M86</f>
        <v>169.71788715486196</v>
      </c>
      <c r="O86" s="464"/>
    </row>
    <row r="87" spans="1:15">
      <c r="A87" s="5"/>
      <c r="B87" s="457"/>
      <c r="C87" s="14"/>
      <c r="D87" s="471">
        <v>4.625</v>
      </c>
      <c r="E87" s="471"/>
      <c r="F87" s="1"/>
      <c r="G87" s="447"/>
      <c r="H87" s="453"/>
      <c r="I87" s="447"/>
      <c r="J87" s="447"/>
      <c r="K87" s="454"/>
      <c r="L87" s="447"/>
      <c r="M87" s="455"/>
      <c r="N87" s="463"/>
      <c r="O87" s="464"/>
    </row>
    <row r="88" spans="1:15">
      <c r="A88" s="5"/>
      <c r="B88" s="457"/>
      <c r="C88" s="19">
        <v>0.25</v>
      </c>
      <c r="D88" s="20"/>
      <c r="E88" s="20"/>
      <c r="F88" s="21"/>
      <c r="G88" s="447"/>
      <c r="H88" s="453"/>
      <c r="I88" s="447"/>
      <c r="J88" s="447"/>
      <c r="K88" s="454"/>
      <c r="L88" s="447"/>
      <c r="M88" s="455"/>
      <c r="N88" s="463"/>
      <c r="O88" s="464"/>
    </row>
    <row r="89" spans="1:15">
      <c r="A89" s="5"/>
      <c r="B89" s="457"/>
      <c r="C89" s="15"/>
      <c r="D89" s="16"/>
      <c r="E89" s="16"/>
      <c r="F89" s="18"/>
      <c r="G89" s="447"/>
      <c r="H89" s="453"/>
      <c r="I89" s="447"/>
      <c r="J89" s="447"/>
      <c r="K89" s="454"/>
      <c r="L89" s="447"/>
      <c r="M89" s="455"/>
      <c r="N89" s="463"/>
      <c r="O89" s="464"/>
    </row>
    <row r="90" spans="1:15">
      <c r="A90" s="5"/>
      <c r="B90" s="457" t="s">
        <v>84</v>
      </c>
      <c r="C90" s="11"/>
      <c r="D90" s="12"/>
      <c r="E90" s="12"/>
      <c r="F90" s="13"/>
      <c r="G90" s="447" t="s">
        <v>2</v>
      </c>
      <c r="H90" s="453" t="s">
        <v>17</v>
      </c>
      <c r="I90" s="447" t="s">
        <v>68</v>
      </c>
      <c r="J90" s="447">
        <v>2</v>
      </c>
      <c r="K90" s="454">
        <f>D87/0.833</f>
        <v>5.5522208883553423</v>
      </c>
      <c r="L90" s="447">
        <f>D91+F92+C92</f>
        <v>7.25</v>
      </c>
      <c r="M90" s="455">
        <f>J90*K90*L90</f>
        <v>80.507202881152466</v>
      </c>
      <c r="N90" s="462">
        <f>M90</f>
        <v>80.507202881152466</v>
      </c>
      <c r="O90" s="464"/>
    </row>
    <row r="91" spans="1:15">
      <c r="A91" s="5"/>
      <c r="B91" s="457"/>
      <c r="C91" s="14"/>
      <c r="D91" s="456">
        <v>7.25</v>
      </c>
      <c r="E91" s="456"/>
      <c r="F91" s="1"/>
      <c r="G91" s="447"/>
      <c r="H91" s="453"/>
      <c r="I91" s="447"/>
      <c r="J91" s="447"/>
      <c r="K91" s="454"/>
      <c r="L91" s="447"/>
      <c r="M91" s="455"/>
      <c r="N91" s="463"/>
      <c r="O91" s="464"/>
    </row>
    <row r="92" spans="1:15">
      <c r="A92" s="5"/>
      <c r="B92" s="457"/>
      <c r="C92" s="19"/>
      <c r="D92" s="20"/>
      <c r="E92" s="20"/>
      <c r="F92" s="21"/>
      <c r="G92" s="447"/>
      <c r="H92" s="453"/>
      <c r="I92" s="447"/>
      <c r="J92" s="447"/>
      <c r="K92" s="454"/>
      <c r="L92" s="447"/>
      <c r="M92" s="455"/>
      <c r="N92" s="463"/>
      <c r="O92" s="464"/>
    </row>
    <row r="93" spans="1:15">
      <c r="A93" s="5"/>
      <c r="B93" s="457"/>
      <c r="C93" s="15"/>
      <c r="D93" s="16"/>
      <c r="E93" s="16"/>
      <c r="F93" s="18"/>
      <c r="G93" s="447"/>
      <c r="H93" s="453"/>
      <c r="I93" s="447"/>
      <c r="J93" s="447"/>
      <c r="K93" s="454"/>
      <c r="L93" s="447"/>
      <c r="M93" s="455"/>
      <c r="N93" s="463"/>
      <c r="O93" s="464"/>
    </row>
    <row r="94" spans="1:15">
      <c r="A94" s="5"/>
      <c r="B94" s="457" t="s">
        <v>83</v>
      </c>
      <c r="C94" s="11"/>
      <c r="D94" s="12"/>
      <c r="E94" s="12"/>
      <c r="F94" s="13"/>
      <c r="G94" s="447" t="s">
        <v>2</v>
      </c>
      <c r="H94" s="453" t="s">
        <v>17</v>
      </c>
      <c r="I94" s="447" t="s">
        <v>68</v>
      </c>
      <c r="J94" s="447">
        <v>2</v>
      </c>
      <c r="K94" s="454">
        <f>(20-1.5)/0.833</f>
        <v>22.208883553421369</v>
      </c>
      <c r="L94" s="447">
        <f>D95+F96+C96</f>
        <v>3.875</v>
      </c>
      <c r="M94" s="455">
        <f>J94*K94*L94</f>
        <v>172.1188475390156</v>
      </c>
      <c r="N94" s="462">
        <f>M94</f>
        <v>172.1188475390156</v>
      </c>
      <c r="O94" s="464"/>
    </row>
    <row r="95" spans="1:15">
      <c r="A95" s="5"/>
      <c r="B95" s="457"/>
      <c r="C95" s="14"/>
      <c r="D95" s="456">
        <v>3.625</v>
      </c>
      <c r="E95" s="456"/>
      <c r="F95" s="1"/>
      <c r="G95" s="447"/>
      <c r="H95" s="453"/>
      <c r="I95" s="447"/>
      <c r="J95" s="447"/>
      <c r="K95" s="454"/>
      <c r="L95" s="447"/>
      <c r="M95" s="455"/>
      <c r="N95" s="463"/>
      <c r="O95" s="464"/>
    </row>
    <row r="96" spans="1:15">
      <c r="A96" s="5"/>
      <c r="B96" s="457"/>
      <c r="C96" s="19">
        <v>0.25</v>
      </c>
      <c r="D96" s="20"/>
      <c r="E96" s="20"/>
      <c r="F96" s="21"/>
      <c r="G96" s="447"/>
      <c r="H96" s="453"/>
      <c r="I96" s="447"/>
      <c r="J96" s="447"/>
      <c r="K96" s="454"/>
      <c r="L96" s="447"/>
      <c r="M96" s="455"/>
      <c r="N96" s="463"/>
      <c r="O96" s="464"/>
    </row>
    <row r="97" spans="1:16">
      <c r="A97" s="5"/>
      <c r="B97" s="457"/>
      <c r="C97" s="15"/>
      <c r="D97" s="16"/>
      <c r="E97" s="16"/>
      <c r="F97" s="18"/>
      <c r="G97" s="447"/>
      <c r="H97" s="453"/>
      <c r="I97" s="447"/>
      <c r="J97" s="447"/>
      <c r="K97" s="454"/>
      <c r="L97" s="447"/>
      <c r="M97" s="455"/>
      <c r="N97" s="463"/>
      <c r="O97" s="464"/>
    </row>
    <row r="98" spans="1:16">
      <c r="A98" s="5"/>
      <c r="B98" s="457" t="s">
        <v>85</v>
      </c>
      <c r="C98" s="11"/>
      <c r="D98" s="12"/>
      <c r="E98" s="12"/>
      <c r="F98" s="13"/>
      <c r="G98" s="447" t="s">
        <v>2</v>
      </c>
      <c r="H98" s="453" t="s">
        <v>17</v>
      </c>
      <c r="I98" s="447" t="s">
        <v>68</v>
      </c>
      <c r="J98" s="447">
        <v>2</v>
      </c>
      <c r="K98" s="454">
        <f>D95/0.833</f>
        <v>4.3517406962785117</v>
      </c>
      <c r="L98" s="447">
        <f>D99+F100+C100</f>
        <v>9.25</v>
      </c>
      <c r="M98" s="455">
        <f>J98*K98*L98</f>
        <v>80.507202881152466</v>
      </c>
      <c r="N98" s="462">
        <f>M98</f>
        <v>80.507202881152466</v>
      </c>
      <c r="O98" s="464"/>
    </row>
    <row r="99" spans="1:16">
      <c r="A99" s="5"/>
      <c r="B99" s="457"/>
      <c r="C99" s="14"/>
      <c r="D99" s="458">
        <v>9.25</v>
      </c>
      <c r="E99" s="458"/>
      <c r="F99" s="1"/>
      <c r="G99" s="447"/>
      <c r="H99" s="453"/>
      <c r="I99" s="447"/>
      <c r="J99" s="447"/>
      <c r="K99" s="454"/>
      <c r="L99" s="447"/>
      <c r="M99" s="455"/>
      <c r="N99" s="463"/>
      <c r="O99" s="464"/>
    </row>
    <row r="100" spans="1:16">
      <c r="A100" s="5"/>
      <c r="B100" s="457"/>
      <c r="C100" s="19"/>
      <c r="D100" s="20"/>
      <c r="E100" s="20"/>
      <c r="F100" s="21"/>
      <c r="G100" s="447"/>
      <c r="H100" s="453"/>
      <c r="I100" s="447"/>
      <c r="J100" s="447"/>
      <c r="K100" s="454"/>
      <c r="L100" s="447"/>
      <c r="M100" s="455"/>
      <c r="N100" s="463"/>
      <c r="O100" s="464"/>
    </row>
    <row r="101" spans="1:16">
      <c r="A101" s="5"/>
      <c r="B101" s="457"/>
      <c r="C101" s="15"/>
      <c r="D101" s="16"/>
      <c r="E101" s="16"/>
      <c r="F101" s="18"/>
      <c r="G101" s="447"/>
      <c r="H101" s="453"/>
      <c r="I101" s="447"/>
      <c r="J101" s="447"/>
      <c r="K101" s="454"/>
      <c r="L101" s="447"/>
      <c r="M101" s="455"/>
      <c r="N101" s="463"/>
      <c r="O101" s="464"/>
    </row>
    <row r="102" spans="1:16" ht="15.75" thickBot="1">
      <c r="A102" s="10"/>
      <c r="B102" s="37"/>
      <c r="C102" s="22"/>
      <c r="D102" s="445"/>
      <c r="E102" s="445"/>
      <c r="F102" s="23"/>
      <c r="G102" s="37"/>
      <c r="H102" s="38"/>
      <c r="I102" s="37"/>
      <c r="J102" s="37"/>
      <c r="K102" s="42"/>
      <c r="L102" s="37"/>
      <c r="M102" s="41"/>
      <c r="N102" s="39"/>
      <c r="O102" s="40"/>
    </row>
    <row r="103" spans="1:16" ht="15.75" thickBot="1"/>
    <row r="104" spans="1:16" ht="15.75" thickBot="1">
      <c r="A104" s="468" t="s">
        <v>29</v>
      </c>
      <c r="B104" s="469"/>
      <c r="C104" s="469"/>
      <c r="D104" s="469"/>
      <c r="E104" s="469"/>
      <c r="F104" s="469"/>
      <c r="G104" s="469"/>
      <c r="H104" s="469"/>
      <c r="I104" s="469"/>
      <c r="J104" s="469"/>
      <c r="K104" s="469"/>
      <c r="L104" s="469"/>
      <c r="M104" s="470"/>
      <c r="N104" s="44">
        <f>SUM(N4:N103)</f>
        <v>4005.9942211118678</v>
      </c>
      <c r="O104" s="31">
        <f>SUM(O4:O103)</f>
        <v>1429</v>
      </c>
    </row>
    <row r="105" spans="1:16" ht="15.75" thickBot="1">
      <c r="A105" s="465" t="s">
        <v>30</v>
      </c>
      <c r="B105" s="466"/>
      <c r="C105" s="466"/>
      <c r="D105" s="466"/>
      <c r="E105" s="466"/>
      <c r="F105" s="466"/>
      <c r="G105" s="466"/>
      <c r="H105" s="466"/>
      <c r="I105" s="466"/>
      <c r="J105" s="466"/>
      <c r="K105" s="466"/>
      <c r="L105" s="466"/>
      <c r="M105" s="467"/>
      <c r="N105" s="32">
        <v>0.17</v>
      </c>
      <c r="O105" s="33">
        <v>0.30199999999999999</v>
      </c>
    </row>
    <row r="106" spans="1:16" ht="15.75" thickBot="1">
      <c r="A106" s="468" t="s">
        <v>31</v>
      </c>
      <c r="B106" s="469"/>
      <c r="C106" s="469"/>
      <c r="D106" s="469"/>
      <c r="E106" s="469"/>
      <c r="F106" s="469"/>
      <c r="G106" s="469"/>
      <c r="H106" s="469"/>
      <c r="I106" s="469"/>
      <c r="J106" s="469"/>
      <c r="K106" s="469"/>
      <c r="L106" s="469"/>
      <c r="M106" s="470"/>
      <c r="N106" s="34">
        <f>N104*N105</f>
        <v>681.01901758901761</v>
      </c>
      <c r="O106" s="34">
        <f>O104*O105</f>
        <v>431.55799999999999</v>
      </c>
      <c r="P106" s="35"/>
    </row>
    <row r="114" spans="12:13">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'Material Statement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MMP</cp:lastModifiedBy>
  <cp:lastPrinted>2016-02-24T08:24:29Z</cp:lastPrinted>
  <dcterms:created xsi:type="dcterms:W3CDTF">2015-06-05T06:15:47Z</dcterms:created>
  <dcterms:modified xsi:type="dcterms:W3CDTF">2016-02-24T08:26:29Z</dcterms:modified>
</cp:coreProperties>
</file>